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ienst_REE\Korte projecten - opdrachten\2018\1810002-01_Txx_WAC debiet en aanpassing tijds-en debietsgebonden\3.1 Projectuitvoering\WAC aanpassingen\_debiettabellen\"/>
    </mc:Choice>
  </mc:AlternateContent>
  <xr:revisionPtr revIDLastSave="0" documentId="10_ncr:100000_{4338F2F1-66D9-4E68-A593-EF5E372D3EBF}" xr6:coauthVersionLast="31" xr6:coauthVersionMax="31" xr10:uidLastSave="{00000000-0000-0000-0000-000000000000}"/>
  <bookViews>
    <workbookView xWindow="0" yWindow="0" windowWidth="25600" windowHeight="9970" xr2:uid="{00000000-000D-0000-FFFF-FFFF00000000}"/>
  </bookViews>
  <sheets>
    <sheet name="debiet 076_ARKON Z1458_2,5 ls" sheetId="1" r:id="rId1"/>
    <sheet name="debiet 102_ARKON Z1458_5-10 ls" sheetId="2" r:id="rId2"/>
    <sheet name="debiet 178_ARKON Z1458_25 ls" sheetId="3" r:id="rId3"/>
    <sheet name="debiet305_ARKON Z1458_50-100 ls" sheetId="4" r:id="rId4"/>
    <sheet name="debiet 457_ARKON Z1458_250 ls" sheetId="5" r:id="rId5"/>
    <sheet name="deb 762_ARKON Z1458_500-1000 ls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B" localSheetId="5">[1]Blad1!$K$3</definedName>
    <definedName name="B" localSheetId="1">[2]Blad1!$K$3</definedName>
    <definedName name="B" localSheetId="2">[3]Blad1!$K$3</definedName>
    <definedName name="B" localSheetId="4">[4]Blad1!$K$3</definedName>
    <definedName name="B" localSheetId="3">[5]Blad1!$K$3</definedName>
    <definedName name="B">[6]Blad1!$K$3</definedName>
    <definedName name="Cv" localSheetId="5">[1]Blad1!$B$3</definedName>
    <definedName name="Cv" localSheetId="1">[2]Blad1!$B$3</definedName>
    <definedName name="Cv" localSheetId="2">[3]Blad1!$B$3</definedName>
    <definedName name="Cv" localSheetId="4">[4]Blad1!$B$3</definedName>
    <definedName name="Cv" localSheetId="3">[5]Blad1!$B$3</definedName>
    <definedName name="Cv">[6]Blad1!$B$3</definedName>
    <definedName name="kl_b" localSheetId="5">[1]Blad1!$K$2</definedName>
    <definedName name="kl_b" localSheetId="1">[2]Blad1!$K$2</definedName>
    <definedName name="kl_b" localSheetId="2">[3]Blad1!$K$2</definedName>
    <definedName name="kl_b" localSheetId="4">[4]Blad1!$K$2</definedName>
    <definedName name="kl_b" localSheetId="3">[5]Blad1!$K$2</definedName>
    <definedName name="kl_b">[6]Blad1!$K$2</definedName>
    <definedName name="L" localSheetId="5">[1]Blad1!$K$4</definedName>
    <definedName name="L" localSheetId="1">[2]Blad1!$K$4</definedName>
    <definedName name="L" localSheetId="2">[3]Blad1!$K$4</definedName>
    <definedName name="L" localSheetId="4">[4]Blad1!$K$4</definedName>
    <definedName name="L" localSheetId="3">[5]Blad1!$K$4</definedName>
    <definedName name="L">[6]Blad1!$K$4</definedName>
    <definedName name="_xlnm.Print_Area" localSheetId="5">'deb 762_ARKON Z1458_500-1000 ls'!$A$1:$K$115</definedName>
    <definedName name="_xlnm.Print_Area" localSheetId="0">'debiet 076_ARKON Z1458_2,5 ls'!$A$1:$K$58</definedName>
    <definedName name="_xlnm.Print_Area" localSheetId="1">'debiet 102_ARKON Z1458_5-10 ls'!$A$1:$K$58</definedName>
    <definedName name="_xlnm.Print_Area" localSheetId="2">'debiet 178_ARKON Z1458_25 ls'!$A$1:$K$58</definedName>
    <definedName name="_xlnm.Print_Area" localSheetId="4">'debiet 457_ARKON Z1458_250 ls'!$A$1:$K$113</definedName>
    <definedName name="_xlnm.Print_Area" localSheetId="3">'debiet305_ARKON Z1458_50-100 ls'!$A$1:$K$58</definedName>
    <definedName name="_xlnm.Print_Titles" localSheetId="5">'deb 762_ARKON Z1458_500-1000 ls'!$11:$12</definedName>
    <definedName name="_xlnm.Print_Titles" localSheetId="4">'debiet 457_ARKON Z1458_250 ls'!$11:$12</definedName>
  </definedNames>
  <calcPr calcId="179017"/>
</workbook>
</file>

<file path=xl/calcChain.xml><?xml version="1.0" encoding="utf-8"?>
<calcChain xmlns="http://schemas.openxmlformats.org/spreadsheetml/2006/main">
  <c r="E9" i="3" l="1"/>
  <c r="E9" i="4"/>
  <c r="E9" i="5"/>
  <c r="E9" i="6"/>
  <c r="B7" i="6" l="1"/>
  <c r="D14" i="6" s="1"/>
  <c r="B8" i="6"/>
  <c r="K97" i="6"/>
  <c r="K106" i="6"/>
  <c r="D107" i="6"/>
  <c r="I111" i="6"/>
  <c r="K111" i="6"/>
  <c r="K114" i="6"/>
  <c r="C115" i="6"/>
  <c r="E98" i="6" l="1"/>
  <c r="C86" i="6"/>
  <c r="G85" i="6"/>
  <c r="G73" i="6"/>
  <c r="D69" i="6"/>
  <c r="G113" i="6"/>
  <c r="E110" i="6"/>
  <c r="K102" i="6"/>
  <c r="E92" i="6"/>
  <c r="E79" i="6"/>
  <c r="H50" i="6"/>
  <c r="E113" i="6"/>
  <c r="B110" i="6"/>
  <c r="E102" i="6"/>
  <c r="E91" i="6"/>
  <c r="K78" i="6"/>
  <c r="F43" i="6"/>
  <c r="E114" i="6"/>
  <c r="I112" i="6"/>
  <c r="C111" i="6"/>
  <c r="B109" i="6"/>
  <c r="E105" i="6"/>
  <c r="G100" i="6"/>
  <c r="E95" i="6"/>
  <c r="G89" i="6"/>
  <c r="K82" i="6"/>
  <c r="E76" i="6"/>
  <c r="H64" i="6"/>
  <c r="H39" i="6"/>
  <c r="C114" i="6"/>
  <c r="G112" i="6"/>
  <c r="K110" i="6"/>
  <c r="J108" i="6"/>
  <c r="G104" i="6"/>
  <c r="I99" i="6"/>
  <c r="K94" i="6"/>
  <c r="E88" i="6"/>
  <c r="C82" i="6"/>
  <c r="E75" i="6"/>
  <c r="J57" i="6"/>
  <c r="B31" i="6"/>
  <c r="E72" i="6"/>
  <c r="E68" i="6"/>
  <c r="B61" i="6"/>
  <c r="H56" i="6"/>
  <c r="J49" i="6"/>
  <c r="H42" i="6"/>
  <c r="F38" i="6"/>
  <c r="J27" i="6"/>
  <c r="G115" i="6"/>
  <c r="I114" i="6"/>
  <c r="K113" i="6"/>
  <c r="C113" i="6"/>
  <c r="E112" i="6"/>
  <c r="G111" i="6"/>
  <c r="I110" i="6"/>
  <c r="J109" i="6"/>
  <c r="F108" i="6"/>
  <c r="E106" i="6"/>
  <c r="I103" i="6"/>
  <c r="K101" i="6"/>
  <c r="D99" i="6"/>
  <c r="E97" i="6"/>
  <c r="C94" i="6"/>
  <c r="K90" i="6"/>
  <c r="E87" i="6"/>
  <c r="E84" i="6"/>
  <c r="G81" i="6"/>
  <c r="C78" i="6"/>
  <c r="K74" i="6"/>
  <c r="E71" i="6"/>
  <c r="E66" i="6"/>
  <c r="F59" i="6"/>
  <c r="B53" i="6"/>
  <c r="H48" i="6"/>
  <c r="J41" i="6"/>
  <c r="D36" i="6"/>
  <c r="H16" i="6"/>
  <c r="E115" i="6"/>
  <c r="G114" i="6"/>
  <c r="I113" i="6"/>
  <c r="K112" i="6"/>
  <c r="C112" i="6"/>
  <c r="E111" i="6"/>
  <c r="G110" i="6"/>
  <c r="F109" i="6"/>
  <c r="I107" i="6"/>
  <c r="K105" i="6"/>
  <c r="D103" i="6"/>
  <c r="E101" i="6"/>
  <c r="K98" i="6"/>
  <c r="E96" i="6"/>
  <c r="G93" i="6"/>
  <c r="C90" i="6"/>
  <c r="K86" i="6"/>
  <c r="E83" i="6"/>
  <c r="E80" i="6"/>
  <c r="G77" i="6"/>
  <c r="C74" i="6"/>
  <c r="J70" i="6"/>
  <c r="I65" i="6"/>
  <c r="H58" i="6"/>
  <c r="F51" i="6"/>
  <c r="B45" i="6"/>
  <c r="I40" i="6"/>
  <c r="H32" i="6"/>
  <c r="B15" i="6"/>
  <c r="F25" i="6"/>
  <c r="H20" i="6"/>
  <c r="F115" i="6"/>
  <c r="B115" i="6"/>
  <c r="H114" i="6"/>
  <c r="D114" i="6"/>
  <c r="J113" i="6"/>
  <c r="F113" i="6"/>
  <c r="B113" i="6"/>
  <c r="J112" i="6"/>
  <c r="F112" i="6"/>
  <c r="B112" i="6"/>
  <c r="J111" i="6"/>
  <c r="F111" i="6"/>
  <c r="B111" i="6"/>
  <c r="J110" i="6"/>
  <c r="F110" i="6"/>
  <c r="G109" i="6"/>
  <c r="G108" i="6"/>
  <c r="C107" i="6"/>
  <c r="I106" i="6"/>
  <c r="C104" i="6"/>
  <c r="H103" i="6"/>
  <c r="D102" i="6"/>
  <c r="G101" i="6"/>
  <c r="H100" i="6"/>
  <c r="C99" i="6"/>
  <c r="I98" i="6"/>
  <c r="C95" i="6"/>
  <c r="I94" i="6"/>
  <c r="I93" i="6"/>
  <c r="G92" i="6"/>
  <c r="K91" i="6"/>
  <c r="C87" i="6"/>
  <c r="I86" i="6"/>
  <c r="I85" i="6"/>
  <c r="G84" i="6"/>
  <c r="K83" i="6"/>
  <c r="C79" i="6"/>
  <c r="I78" i="6"/>
  <c r="I77" i="6"/>
  <c r="G76" i="6"/>
  <c r="K75" i="6"/>
  <c r="C71" i="6"/>
  <c r="H70" i="6"/>
  <c r="J63" i="6"/>
  <c r="D60" i="6"/>
  <c r="B59" i="6"/>
  <c r="D58" i="6"/>
  <c r="F57" i="6"/>
  <c r="J47" i="6"/>
  <c r="D44" i="6"/>
  <c r="B43" i="6"/>
  <c r="D42" i="6"/>
  <c r="E41" i="6"/>
  <c r="D40" i="6"/>
  <c r="B39" i="6"/>
  <c r="B35" i="6"/>
  <c r="D26" i="6"/>
  <c r="F21" i="6"/>
  <c r="J15" i="6"/>
  <c r="G13" i="6"/>
  <c r="K13" i="6"/>
  <c r="C14" i="6"/>
  <c r="G14" i="6"/>
  <c r="K14" i="6"/>
  <c r="C15" i="6"/>
  <c r="G15" i="6"/>
  <c r="K15" i="6"/>
  <c r="C16" i="6"/>
  <c r="G16" i="6"/>
  <c r="K16" i="6"/>
  <c r="C17" i="6"/>
  <c r="G17" i="6"/>
  <c r="K17" i="6"/>
  <c r="C18" i="6"/>
  <c r="G18" i="6"/>
  <c r="K18" i="6"/>
  <c r="C19" i="6"/>
  <c r="G19" i="6"/>
  <c r="K19" i="6"/>
  <c r="C20" i="6"/>
  <c r="G20" i="6"/>
  <c r="K20" i="6"/>
  <c r="C21" i="6"/>
  <c r="G21" i="6"/>
  <c r="K21" i="6"/>
  <c r="C22" i="6"/>
  <c r="G22" i="6"/>
  <c r="K22" i="6"/>
  <c r="C23" i="6"/>
  <c r="G23" i="6"/>
  <c r="K23" i="6"/>
  <c r="C24" i="6"/>
  <c r="G24" i="6"/>
  <c r="K24" i="6"/>
  <c r="C25" i="6"/>
  <c r="G25" i="6"/>
  <c r="K25" i="6"/>
  <c r="C26" i="6"/>
  <c r="G26" i="6"/>
  <c r="K26" i="6"/>
  <c r="C27" i="6"/>
  <c r="G27" i="6"/>
  <c r="K27" i="6"/>
  <c r="C28" i="6"/>
  <c r="G28" i="6"/>
  <c r="K28" i="6"/>
  <c r="C29" i="6"/>
  <c r="G29" i="6"/>
  <c r="K29" i="6"/>
  <c r="C30" i="6"/>
  <c r="G30" i="6"/>
  <c r="K30" i="6"/>
  <c r="C31" i="6"/>
  <c r="G31" i="6"/>
  <c r="K31" i="6"/>
  <c r="C32" i="6"/>
  <c r="G32" i="6"/>
  <c r="K32" i="6"/>
  <c r="C33" i="6"/>
  <c r="G33" i="6"/>
  <c r="K33" i="6"/>
  <c r="C34" i="6"/>
  <c r="G34" i="6"/>
  <c r="K34" i="6"/>
  <c r="C35" i="6"/>
  <c r="G35" i="6"/>
  <c r="K35" i="6"/>
  <c r="C36" i="6"/>
  <c r="G36" i="6"/>
  <c r="K36" i="6"/>
  <c r="C37" i="6"/>
  <c r="G37" i="6"/>
  <c r="K37" i="6"/>
  <c r="C38" i="6"/>
  <c r="G38" i="6"/>
  <c r="K38" i="6"/>
  <c r="C39" i="6"/>
  <c r="G39" i="6"/>
  <c r="K39" i="6"/>
  <c r="C40" i="6"/>
  <c r="G40" i="6"/>
  <c r="K40" i="6"/>
  <c r="C41" i="6"/>
  <c r="G41" i="6"/>
  <c r="I13" i="6"/>
  <c r="E14" i="6"/>
  <c r="I14" i="6"/>
  <c r="E15" i="6"/>
  <c r="I15" i="6"/>
  <c r="E16" i="6"/>
  <c r="I16" i="6"/>
  <c r="E17" i="6"/>
  <c r="I17" i="6"/>
  <c r="E18" i="6"/>
  <c r="I18" i="6"/>
  <c r="E19" i="6"/>
  <c r="I19" i="6"/>
  <c r="E20" i="6"/>
  <c r="I20" i="6"/>
  <c r="E21" i="6"/>
  <c r="I21" i="6"/>
  <c r="E22" i="6"/>
  <c r="I22" i="6"/>
  <c r="E23" i="6"/>
  <c r="I23" i="6"/>
  <c r="E24" i="6"/>
  <c r="I24" i="6"/>
  <c r="E25" i="6"/>
  <c r="I25" i="6"/>
  <c r="E26" i="6"/>
  <c r="I26" i="6"/>
  <c r="E27" i="6"/>
  <c r="I27" i="6"/>
  <c r="E28" i="6"/>
  <c r="I28" i="6"/>
  <c r="E29" i="6"/>
  <c r="I29" i="6"/>
  <c r="E30" i="6"/>
  <c r="I30" i="6"/>
  <c r="E31" i="6"/>
  <c r="I31" i="6"/>
  <c r="E32" i="6"/>
  <c r="I32" i="6"/>
  <c r="E33" i="6"/>
  <c r="I33" i="6"/>
  <c r="E34" i="6"/>
  <c r="I34" i="6"/>
  <c r="H13" i="6"/>
  <c r="B14" i="6"/>
  <c r="J14" i="6"/>
  <c r="D15" i="6"/>
  <c r="F16" i="6"/>
  <c r="H17" i="6"/>
  <c r="B18" i="6"/>
  <c r="G6" i="6" s="1"/>
  <c r="J18" i="6"/>
  <c r="D19" i="6"/>
  <c r="F20" i="6"/>
  <c r="H21" i="6"/>
  <c r="B22" i="6"/>
  <c r="J22" i="6"/>
  <c r="D23" i="6"/>
  <c r="F24" i="6"/>
  <c r="H25" i="6"/>
  <c r="B26" i="6"/>
  <c r="J26" i="6"/>
  <c r="D27" i="6"/>
  <c r="F28" i="6"/>
  <c r="H29" i="6"/>
  <c r="B30" i="6"/>
  <c r="J30" i="6"/>
  <c r="D31" i="6"/>
  <c r="F32" i="6"/>
  <c r="H33" i="6"/>
  <c r="B34" i="6"/>
  <c r="J34" i="6"/>
  <c r="D35" i="6"/>
  <c r="I35" i="6"/>
  <c r="B36" i="6"/>
  <c r="H36" i="6"/>
  <c r="F37" i="6"/>
  <c r="E38" i="6"/>
  <c r="J38" i="6"/>
  <c r="D39" i="6"/>
  <c r="I39" i="6"/>
  <c r="B40" i="6"/>
  <c r="H40" i="6"/>
  <c r="F41" i="6"/>
  <c r="K41" i="6"/>
  <c r="C42" i="6"/>
  <c r="G42" i="6"/>
  <c r="K42" i="6"/>
  <c r="C43" i="6"/>
  <c r="G43" i="6"/>
  <c r="K43" i="6"/>
  <c r="C44" i="6"/>
  <c r="G44" i="6"/>
  <c r="K44" i="6"/>
  <c r="C45" i="6"/>
  <c r="G45" i="6"/>
  <c r="K45" i="6"/>
  <c r="C46" i="6"/>
  <c r="G46" i="6"/>
  <c r="K46" i="6"/>
  <c r="C47" i="6"/>
  <c r="G47" i="6"/>
  <c r="K47" i="6"/>
  <c r="C48" i="6"/>
  <c r="G48" i="6"/>
  <c r="K48" i="6"/>
  <c r="C49" i="6"/>
  <c r="G49" i="6"/>
  <c r="K49" i="6"/>
  <c r="C50" i="6"/>
  <c r="G50" i="6"/>
  <c r="K50" i="6"/>
  <c r="C51" i="6"/>
  <c r="G51" i="6"/>
  <c r="K51" i="6"/>
  <c r="C52" i="6"/>
  <c r="G52" i="6"/>
  <c r="K52" i="6"/>
  <c r="C53" i="6"/>
  <c r="G53" i="6"/>
  <c r="K53" i="6"/>
  <c r="C54" i="6"/>
  <c r="G54" i="6"/>
  <c r="K54" i="6"/>
  <c r="C55" i="6"/>
  <c r="G55" i="6"/>
  <c r="K55" i="6"/>
  <c r="C56" i="6"/>
  <c r="G56" i="6"/>
  <c r="K56" i="6"/>
  <c r="C57" i="6"/>
  <c r="G57" i="6"/>
  <c r="K57" i="6"/>
  <c r="C58" i="6"/>
  <c r="G58" i="6"/>
  <c r="K58" i="6"/>
  <c r="C59" i="6"/>
  <c r="G59" i="6"/>
  <c r="K59" i="6"/>
  <c r="C60" i="6"/>
  <c r="G60" i="6"/>
  <c r="K60" i="6"/>
  <c r="C61" i="6"/>
  <c r="G61" i="6"/>
  <c r="K61" i="6"/>
  <c r="C62" i="6"/>
  <c r="G62" i="6"/>
  <c r="K62" i="6"/>
  <c r="C63" i="6"/>
  <c r="G63" i="6"/>
  <c r="K63" i="6"/>
  <c r="C64" i="6"/>
  <c r="G64" i="6"/>
  <c r="K64" i="6"/>
  <c r="C65" i="6"/>
  <c r="G65" i="6"/>
  <c r="K65" i="6"/>
  <c r="C66" i="6"/>
  <c r="G66" i="6"/>
  <c r="K66" i="6"/>
  <c r="C67" i="6"/>
  <c r="G67" i="6"/>
  <c r="K67" i="6"/>
  <c r="C68" i="6"/>
  <c r="G68" i="6"/>
  <c r="K68" i="6"/>
  <c r="C69" i="6"/>
  <c r="G69" i="6"/>
  <c r="K69" i="6"/>
  <c r="C70" i="6"/>
  <c r="G70" i="6"/>
  <c r="K70" i="6"/>
  <c r="F14" i="6"/>
  <c r="H15" i="6"/>
  <c r="B16" i="6"/>
  <c r="J16" i="6"/>
  <c r="D17" i="6"/>
  <c r="F18" i="6"/>
  <c r="H19" i="6"/>
  <c r="B20" i="6"/>
  <c r="J20" i="6"/>
  <c r="D21" i="6"/>
  <c r="F22" i="6"/>
  <c r="H23" i="6"/>
  <c r="B24" i="6"/>
  <c r="J24" i="6"/>
  <c r="D25" i="6"/>
  <c r="F26" i="6"/>
  <c r="H27" i="6"/>
  <c r="B28" i="6"/>
  <c r="J28" i="6"/>
  <c r="D29" i="6"/>
  <c r="F30" i="6"/>
  <c r="H31" i="6"/>
  <c r="B32" i="6"/>
  <c r="J32" i="6"/>
  <c r="D33" i="6"/>
  <c r="F34" i="6"/>
  <c r="F35" i="6"/>
  <c r="E36" i="6"/>
  <c r="J36" i="6"/>
  <c r="D37" i="6"/>
  <c r="I37" i="6"/>
  <c r="B38" i="6"/>
  <c r="H38" i="6"/>
  <c r="F39" i="6"/>
  <c r="E40" i="6"/>
  <c r="J40" i="6"/>
  <c r="D41" i="6"/>
  <c r="I41" i="6"/>
  <c r="E42" i="6"/>
  <c r="I42" i="6"/>
  <c r="E43" i="6"/>
  <c r="I43" i="6"/>
  <c r="E44" i="6"/>
  <c r="I44" i="6"/>
  <c r="E45" i="6"/>
  <c r="I45" i="6"/>
  <c r="E46" i="6"/>
  <c r="I46" i="6"/>
  <c r="E47" i="6"/>
  <c r="I47" i="6"/>
  <c r="E48" i="6"/>
  <c r="I48" i="6"/>
  <c r="E49" i="6"/>
  <c r="I49" i="6"/>
  <c r="E50" i="6"/>
  <c r="I50" i="6"/>
  <c r="E51" i="6"/>
  <c r="I51" i="6"/>
  <c r="E52" i="6"/>
  <c r="I52" i="6"/>
  <c r="E53" i="6"/>
  <c r="I53" i="6"/>
  <c r="E54" i="6"/>
  <c r="I54" i="6"/>
  <c r="E55" i="6"/>
  <c r="I55" i="6"/>
  <c r="E56" i="6"/>
  <c r="I56" i="6"/>
  <c r="E57" i="6"/>
  <c r="I57" i="6"/>
  <c r="E58" i="6"/>
  <c r="I58" i="6"/>
  <c r="E59" i="6"/>
  <c r="I59" i="6"/>
  <c r="E60" i="6"/>
  <c r="I60" i="6"/>
  <c r="E61" i="6"/>
  <c r="I61" i="6"/>
  <c r="E62" i="6"/>
  <c r="I62" i="6"/>
  <c r="E63" i="6"/>
  <c r="I63" i="6"/>
  <c r="E64" i="6"/>
  <c r="I64" i="6"/>
  <c r="E65" i="6"/>
  <c r="J13" i="6"/>
  <c r="H14" i="6"/>
  <c r="F15" i="6"/>
  <c r="D16" i="6"/>
  <c r="B17" i="6"/>
  <c r="J21" i="6"/>
  <c r="H22" i="6"/>
  <c r="F23" i="6"/>
  <c r="D24" i="6"/>
  <c r="B25" i="6"/>
  <c r="J29" i="6"/>
  <c r="H30" i="6"/>
  <c r="F31" i="6"/>
  <c r="D32" i="6"/>
  <c r="B33" i="6"/>
  <c r="J35" i="6"/>
  <c r="F36" i="6"/>
  <c r="B37" i="6"/>
  <c r="I38" i="6"/>
  <c r="E39" i="6"/>
  <c r="H41" i="6"/>
  <c r="B42" i="6"/>
  <c r="J42" i="6"/>
  <c r="D43" i="6"/>
  <c r="F44" i="6"/>
  <c r="H45" i="6"/>
  <c r="B46" i="6"/>
  <c r="J46" i="6"/>
  <c r="D47" i="6"/>
  <c r="F48" i="6"/>
  <c r="H49" i="6"/>
  <c r="B50" i="6"/>
  <c r="J50" i="6"/>
  <c r="D51" i="6"/>
  <c r="F52" i="6"/>
  <c r="H53" i="6"/>
  <c r="B54" i="6"/>
  <c r="J54" i="6"/>
  <c r="D55" i="6"/>
  <c r="F56" i="6"/>
  <c r="H57" i="6"/>
  <c r="B58" i="6"/>
  <c r="J58" i="6"/>
  <c r="D59" i="6"/>
  <c r="F60" i="6"/>
  <c r="H61" i="6"/>
  <c r="B62" i="6"/>
  <c r="J62" i="6"/>
  <c r="D63" i="6"/>
  <c r="F64" i="6"/>
  <c r="H65" i="6"/>
  <c r="F66" i="6"/>
  <c r="E67" i="6"/>
  <c r="J67" i="6"/>
  <c r="D68" i="6"/>
  <c r="I68" i="6"/>
  <c r="B69" i="6"/>
  <c r="H69" i="6"/>
  <c r="F70" i="6"/>
  <c r="D71" i="6"/>
  <c r="H71" i="6"/>
  <c r="D72" i="6"/>
  <c r="H72" i="6"/>
  <c r="D73" i="6"/>
  <c r="H73" i="6"/>
  <c r="D74" i="6"/>
  <c r="H74" i="6"/>
  <c r="D75" i="6"/>
  <c r="H75" i="6"/>
  <c r="D76" i="6"/>
  <c r="H76" i="6"/>
  <c r="D77" i="6"/>
  <c r="H77" i="6"/>
  <c r="D78" i="6"/>
  <c r="H78" i="6"/>
  <c r="D79" i="6"/>
  <c r="H79" i="6"/>
  <c r="D80" i="6"/>
  <c r="H80" i="6"/>
  <c r="D81" i="6"/>
  <c r="H81" i="6"/>
  <c r="D82" i="6"/>
  <c r="H82" i="6"/>
  <c r="D83" i="6"/>
  <c r="H83" i="6"/>
  <c r="D84" i="6"/>
  <c r="H84" i="6"/>
  <c r="D85" i="6"/>
  <c r="H85" i="6"/>
  <c r="D86" i="6"/>
  <c r="H86" i="6"/>
  <c r="D87" i="6"/>
  <c r="H87" i="6"/>
  <c r="D88" i="6"/>
  <c r="H88" i="6"/>
  <c r="D89" i="6"/>
  <c r="H89" i="6"/>
  <c r="D90" i="6"/>
  <c r="H90" i="6"/>
  <c r="D91" i="6"/>
  <c r="H91" i="6"/>
  <c r="D92" i="6"/>
  <c r="H92" i="6"/>
  <c r="D93" i="6"/>
  <c r="H93" i="6"/>
  <c r="D94" i="6"/>
  <c r="H94" i="6"/>
  <c r="D95" i="6"/>
  <c r="H95" i="6"/>
  <c r="D96" i="6"/>
  <c r="H96" i="6"/>
  <c r="J17" i="6"/>
  <c r="H18" i="6"/>
  <c r="F19" i="6"/>
  <c r="D20" i="6"/>
  <c r="B21" i="6"/>
  <c r="J25" i="6"/>
  <c r="H26" i="6"/>
  <c r="F27" i="6"/>
  <c r="D28" i="6"/>
  <c r="B29" i="6"/>
  <c r="J33" i="6"/>
  <c r="H34" i="6"/>
  <c r="E35" i="6"/>
  <c r="H37" i="6"/>
  <c r="D38" i="6"/>
  <c r="J39" i="6"/>
  <c r="F40" i="6"/>
  <c r="B41" i="6"/>
  <c r="F42" i="6"/>
  <c r="H43" i="6"/>
  <c r="B44" i="6"/>
  <c r="J44" i="6"/>
  <c r="D45" i="6"/>
  <c r="F46" i="6"/>
  <c r="H47" i="6"/>
  <c r="B48" i="6"/>
  <c r="J48" i="6"/>
  <c r="D49" i="6"/>
  <c r="F50" i="6"/>
  <c r="H51" i="6"/>
  <c r="B52" i="6"/>
  <c r="J52" i="6"/>
  <c r="D53" i="6"/>
  <c r="F54" i="6"/>
  <c r="H55" i="6"/>
  <c r="B56" i="6"/>
  <c r="J56" i="6"/>
  <c r="D57" i="6"/>
  <c r="F58" i="6"/>
  <c r="H59" i="6"/>
  <c r="B60" i="6"/>
  <c r="J60" i="6"/>
  <c r="D61" i="6"/>
  <c r="F62" i="6"/>
  <c r="H63" i="6"/>
  <c r="B64" i="6"/>
  <c r="J64" i="6"/>
  <c r="D65" i="6"/>
  <c r="J65" i="6"/>
  <c r="D66" i="6"/>
  <c r="I66" i="6"/>
  <c r="B67" i="6"/>
  <c r="H67" i="6"/>
  <c r="F68" i="6"/>
  <c r="E69" i="6"/>
  <c r="J69" i="6"/>
  <c r="D70" i="6"/>
  <c r="I70" i="6"/>
  <c r="B71" i="6"/>
  <c r="F71" i="6"/>
  <c r="J71" i="6"/>
  <c r="B72" i="6"/>
  <c r="F72" i="6"/>
  <c r="J72" i="6"/>
  <c r="B73" i="6"/>
  <c r="F73" i="6"/>
  <c r="J73" i="6"/>
  <c r="B74" i="6"/>
  <c r="F74" i="6"/>
  <c r="J74" i="6"/>
  <c r="B75" i="6"/>
  <c r="F75" i="6"/>
  <c r="J75" i="6"/>
  <c r="B76" i="6"/>
  <c r="F76" i="6"/>
  <c r="J76" i="6"/>
  <c r="B77" i="6"/>
  <c r="F77" i="6"/>
  <c r="J77" i="6"/>
  <c r="B78" i="6"/>
  <c r="F78" i="6"/>
  <c r="J78" i="6"/>
  <c r="B79" i="6"/>
  <c r="F79" i="6"/>
  <c r="J79" i="6"/>
  <c r="B80" i="6"/>
  <c r="F80" i="6"/>
  <c r="J80" i="6"/>
  <c r="B81" i="6"/>
  <c r="F81" i="6"/>
  <c r="J81" i="6"/>
  <c r="B82" i="6"/>
  <c r="F82" i="6"/>
  <c r="J82" i="6"/>
  <c r="B83" i="6"/>
  <c r="F83" i="6"/>
  <c r="J83" i="6"/>
  <c r="B84" i="6"/>
  <c r="F84" i="6"/>
  <c r="J84" i="6"/>
  <c r="B85" i="6"/>
  <c r="F85" i="6"/>
  <c r="J85" i="6"/>
  <c r="B86" i="6"/>
  <c r="F86" i="6"/>
  <c r="J86" i="6"/>
  <c r="B87" i="6"/>
  <c r="F87" i="6"/>
  <c r="J87" i="6"/>
  <c r="B88" i="6"/>
  <c r="F88" i="6"/>
  <c r="J88" i="6"/>
  <c r="B89" i="6"/>
  <c r="F89" i="6"/>
  <c r="J89" i="6"/>
  <c r="B90" i="6"/>
  <c r="F90" i="6"/>
  <c r="J90" i="6"/>
  <c r="B91" i="6"/>
  <c r="F91" i="6"/>
  <c r="J91" i="6"/>
  <c r="B92" i="6"/>
  <c r="F92" i="6"/>
  <c r="J92" i="6"/>
  <c r="B93" i="6"/>
  <c r="F93" i="6"/>
  <c r="J93" i="6"/>
  <c r="B94" i="6"/>
  <c r="F94" i="6"/>
  <c r="J94" i="6"/>
  <c r="B95" i="6"/>
  <c r="F95" i="6"/>
  <c r="J95" i="6"/>
  <c r="B96" i="6"/>
  <c r="F96" i="6"/>
  <c r="J96" i="6"/>
  <c r="B97" i="6"/>
  <c r="F97" i="6"/>
  <c r="J97" i="6"/>
  <c r="B98" i="6"/>
  <c r="F98" i="6"/>
  <c r="J98" i="6"/>
  <c r="B99" i="6"/>
  <c r="F99" i="6"/>
  <c r="J99" i="6"/>
  <c r="B100" i="6"/>
  <c r="F100" i="6"/>
  <c r="J100" i="6"/>
  <c r="B101" i="6"/>
  <c r="F101" i="6"/>
  <c r="J101" i="6"/>
  <c r="B102" i="6"/>
  <c r="F102" i="6"/>
  <c r="J102" i="6"/>
  <c r="B103" i="6"/>
  <c r="F103" i="6"/>
  <c r="J103" i="6"/>
  <c r="B104" i="6"/>
  <c r="F104" i="6"/>
  <c r="J104" i="6"/>
  <c r="B105" i="6"/>
  <c r="F105" i="6"/>
  <c r="J105" i="6"/>
  <c r="B106" i="6"/>
  <c r="F106" i="6"/>
  <c r="J106" i="6"/>
  <c r="B107" i="6"/>
  <c r="F107" i="6"/>
  <c r="J107" i="6"/>
  <c r="B108" i="6"/>
  <c r="F17" i="6"/>
  <c r="D22" i="6"/>
  <c r="J23" i="6"/>
  <c r="B27" i="6"/>
  <c r="H28" i="6"/>
  <c r="F33" i="6"/>
  <c r="J45" i="6"/>
  <c r="H46" i="6"/>
  <c r="F47" i="6"/>
  <c r="D48" i="6"/>
  <c r="B49" i="6"/>
  <c r="J53" i="6"/>
  <c r="H54" i="6"/>
  <c r="F55" i="6"/>
  <c r="D56" i="6"/>
  <c r="B57" i="6"/>
  <c r="J61" i="6"/>
  <c r="H62" i="6"/>
  <c r="F63" i="6"/>
  <c r="D64" i="6"/>
  <c r="B65" i="6"/>
  <c r="J66" i="6"/>
  <c r="F67" i="6"/>
  <c r="B68" i="6"/>
  <c r="I69" i="6"/>
  <c r="E70" i="6"/>
  <c r="I71" i="6"/>
  <c r="C72" i="6"/>
  <c r="K72" i="6"/>
  <c r="E73" i="6"/>
  <c r="G74" i="6"/>
  <c r="I75" i="6"/>
  <c r="C76" i="6"/>
  <c r="K76" i="6"/>
  <c r="E77" i="6"/>
  <c r="G78" i="6"/>
  <c r="I79" i="6"/>
  <c r="C80" i="6"/>
  <c r="K80" i="6"/>
  <c r="E81" i="6"/>
  <c r="G82" i="6"/>
  <c r="I83" i="6"/>
  <c r="C84" i="6"/>
  <c r="K84" i="6"/>
  <c r="E85" i="6"/>
  <c r="G86" i="6"/>
  <c r="I87" i="6"/>
  <c r="C88" i="6"/>
  <c r="K88" i="6"/>
  <c r="E89" i="6"/>
  <c r="G90" i="6"/>
  <c r="I91" i="6"/>
  <c r="C92" i="6"/>
  <c r="K92" i="6"/>
  <c r="E93" i="6"/>
  <c r="G94" i="6"/>
  <c r="I95" i="6"/>
  <c r="C96" i="6"/>
  <c r="K96" i="6"/>
  <c r="D97" i="6"/>
  <c r="I97" i="6"/>
  <c r="C98" i="6"/>
  <c r="H98" i="6"/>
  <c r="G99" i="6"/>
  <c r="E100" i="6"/>
  <c r="K100" i="6"/>
  <c r="D101" i="6"/>
  <c r="I101" i="6"/>
  <c r="C102" i="6"/>
  <c r="H102" i="6"/>
  <c r="G103" i="6"/>
  <c r="E104" i="6"/>
  <c r="K104" i="6"/>
  <c r="D105" i="6"/>
  <c r="I105" i="6"/>
  <c r="C106" i="6"/>
  <c r="H106" i="6"/>
  <c r="G107" i="6"/>
  <c r="E108" i="6"/>
  <c r="I108" i="6"/>
  <c r="E109" i="6"/>
  <c r="I109" i="6"/>
  <c r="D18" i="6"/>
  <c r="J19" i="6"/>
  <c r="B23" i="6"/>
  <c r="H24" i="6"/>
  <c r="F29" i="6"/>
  <c r="D34" i="6"/>
  <c r="H35" i="6"/>
  <c r="I36" i="6"/>
  <c r="J37" i="6"/>
  <c r="J43" i="6"/>
  <c r="H44" i="6"/>
  <c r="F45" i="6"/>
  <c r="D46" i="6"/>
  <c r="B47" i="6"/>
  <c r="J51" i="6"/>
  <c r="H52" i="6"/>
  <c r="F53" i="6"/>
  <c r="D54" i="6"/>
  <c r="B55" i="6"/>
  <c r="J59" i="6"/>
  <c r="H60" i="6"/>
  <c r="F61" i="6"/>
  <c r="D62" i="6"/>
  <c r="B63" i="6"/>
  <c r="H66" i="6"/>
  <c r="D67" i="6"/>
  <c r="J68" i="6"/>
  <c r="F69" i="6"/>
  <c r="B70" i="6"/>
  <c r="G71" i="6"/>
  <c r="I72" i="6"/>
  <c r="C73" i="6"/>
  <c r="K73" i="6"/>
  <c r="E74" i="6"/>
  <c r="G75" i="6"/>
  <c r="I76" i="6"/>
  <c r="C77" i="6"/>
  <c r="K77" i="6"/>
  <c r="E78" i="6"/>
  <c r="G79" i="6"/>
  <c r="I80" i="6"/>
  <c r="C81" i="6"/>
  <c r="K81" i="6"/>
  <c r="E82" i="6"/>
  <c r="G83" i="6"/>
  <c r="I84" i="6"/>
  <c r="C85" i="6"/>
  <c r="K85" i="6"/>
  <c r="E86" i="6"/>
  <c r="G87" i="6"/>
  <c r="I88" i="6"/>
  <c r="C89" i="6"/>
  <c r="K89" i="6"/>
  <c r="E90" i="6"/>
  <c r="G91" i="6"/>
  <c r="I92" i="6"/>
  <c r="C93" i="6"/>
  <c r="K93" i="6"/>
  <c r="E94" i="6"/>
  <c r="G95" i="6"/>
  <c r="I96" i="6"/>
  <c r="C97" i="6"/>
  <c r="H97" i="6"/>
  <c r="G98" i="6"/>
  <c r="E99" i="6"/>
  <c r="K99" i="6"/>
  <c r="D100" i="6"/>
  <c r="I100" i="6"/>
  <c r="C101" i="6"/>
  <c r="H101" i="6"/>
  <c r="G102" i="6"/>
  <c r="E103" i="6"/>
  <c r="K103" i="6"/>
  <c r="D104" i="6"/>
  <c r="I104" i="6"/>
  <c r="C105" i="6"/>
  <c r="H105" i="6"/>
  <c r="G106" i="6"/>
  <c r="E107" i="6"/>
  <c r="K107" i="6"/>
  <c r="D108" i="6"/>
  <c r="H108" i="6"/>
  <c r="D109" i="6"/>
  <c r="H109" i="6"/>
  <c r="D110" i="6"/>
  <c r="H115" i="6"/>
  <c r="D115" i="6"/>
  <c r="J114" i="6"/>
  <c r="F114" i="6"/>
  <c r="B114" i="6"/>
  <c r="H113" i="6"/>
  <c r="D113" i="6"/>
  <c r="H112" i="6"/>
  <c r="D112" i="6"/>
  <c r="H111" i="6"/>
  <c r="D111" i="6"/>
  <c r="H110" i="6"/>
  <c r="C110" i="6"/>
  <c r="K109" i="6"/>
  <c r="C109" i="6"/>
  <c r="K108" i="6"/>
  <c r="C108" i="6"/>
  <c r="H107" i="6"/>
  <c r="D106" i="6"/>
  <c r="G105" i="6"/>
  <c r="H104" i="6"/>
  <c r="C103" i="6"/>
  <c r="I102" i="6"/>
  <c r="C100" i="6"/>
  <c r="H99" i="6"/>
  <c r="D98" i="6"/>
  <c r="G97" i="6"/>
  <c r="G96" i="6"/>
  <c r="K95" i="6"/>
  <c r="C91" i="6"/>
  <c r="I90" i="6"/>
  <c r="I89" i="6"/>
  <c r="G88" i="6"/>
  <c r="K87" i="6"/>
  <c r="C83" i="6"/>
  <c r="I82" i="6"/>
  <c r="I81" i="6"/>
  <c r="G80" i="6"/>
  <c r="K79" i="6"/>
  <c r="C75" i="6"/>
  <c r="I74" i="6"/>
  <c r="I73" i="6"/>
  <c r="G72" i="6"/>
  <c r="K71" i="6"/>
  <c r="H68" i="6"/>
  <c r="I67" i="6"/>
  <c r="B66" i="6"/>
  <c r="F65" i="6"/>
  <c r="J55" i="6"/>
  <c r="D52" i="6"/>
  <c r="B51" i="6"/>
  <c r="D50" i="6"/>
  <c r="F49" i="6"/>
  <c r="E37" i="6"/>
  <c r="J31" i="6"/>
  <c r="D30" i="6"/>
  <c r="B19" i="6"/>
  <c r="B7" i="5" l="1"/>
  <c r="I14" i="5" s="1"/>
  <c r="B8" i="5"/>
  <c r="H27" i="5"/>
  <c r="J28" i="5"/>
  <c r="K38" i="5"/>
  <c r="E40" i="5"/>
  <c r="K48" i="5"/>
  <c r="F49" i="5"/>
  <c r="H54" i="5"/>
  <c r="C55" i="5"/>
  <c r="B59" i="5"/>
  <c r="F59" i="5"/>
  <c r="D63" i="5"/>
  <c r="H63" i="5"/>
  <c r="G67" i="5"/>
  <c r="K67" i="5"/>
  <c r="J71" i="5"/>
  <c r="D72" i="5"/>
  <c r="B76" i="5"/>
  <c r="F76" i="5"/>
  <c r="E74" i="5" l="1"/>
  <c r="B70" i="5"/>
  <c r="J65" i="5"/>
  <c r="G61" i="5"/>
  <c r="D57" i="5"/>
  <c r="E52" i="5"/>
  <c r="G45" i="5"/>
  <c r="G34" i="5"/>
  <c r="D23" i="5"/>
  <c r="K73" i="5"/>
  <c r="H69" i="5"/>
  <c r="F65" i="5"/>
  <c r="C61" i="5"/>
  <c r="J56" i="5"/>
  <c r="J51" i="5"/>
  <c r="H44" i="5"/>
  <c r="E33" i="5"/>
  <c r="K21" i="5"/>
  <c r="F75" i="5"/>
  <c r="D73" i="5"/>
  <c r="C71" i="5"/>
  <c r="B69" i="5"/>
  <c r="J66" i="5"/>
  <c r="I64" i="5"/>
  <c r="H62" i="5"/>
  <c r="F60" i="5"/>
  <c r="E58" i="5"/>
  <c r="D56" i="5"/>
  <c r="I53" i="5"/>
  <c r="K50" i="5"/>
  <c r="I47" i="5"/>
  <c r="C43" i="5"/>
  <c r="E37" i="5"/>
  <c r="I31" i="5"/>
  <c r="B26" i="5"/>
  <c r="E20" i="5"/>
  <c r="B75" i="5"/>
  <c r="J72" i="5"/>
  <c r="I70" i="5"/>
  <c r="H68" i="5"/>
  <c r="F66" i="5"/>
  <c r="E64" i="5"/>
  <c r="D62" i="5"/>
  <c r="B60" i="5"/>
  <c r="K57" i="5"/>
  <c r="J55" i="5"/>
  <c r="C53" i="5"/>
  <c r="E50" i="5"/>
  <c r="I46" i="5"/>
  <c r="K41" i="5"/>
  <c r="C36" i="5"/>
  <c r="F30" i="5"/>
  <c r="J24" i="5"/>
  <c r="C19" i="5"/>
  <c r="G17" i="5"/>
  <c r="E16" i="5"/>
  <c r="K75" i="5"/>
  <c r="J74" i="5"/>
  <c r="J73" i="5"/>
  <c r="I72" i="5"/>
  <c r="H71" i="5"/>
  <c r="H70" i="5"/>
  <c r="G69" i="5"/>
  <c r="F68" i="5"/>
  <c r="F67" i="5"/>
  <c r="E66" i="5"/>
  <c r="D65" i="5"/>
  <c r="D64" i="5"/>
  <c r="C63" i="5"/>
  <c r="B62" i="5"/>
  <c r="B61" i="5"/>
  <c r="K59" i="5"/>
  <c r="J58" i="5"/>
  <c r="J57" i="5"/>
  <c r="I56" i="5"/>
  <c r="H55" i="5"/>
  <c r="G54" i="5"/>
  <c r="B53" i="5"/>
  <c r="G51" i="5"/>
  <c r="D50" i="5"/>
  <c r="I48" i="5"/>
  <c r="H46" i="5"/>
  <c r="G44" i="5"/>
  <c r="H41" i="5"/>
  <c r="J38" i="5"/>
  <c r="B36" i="5"/>
  <c r="C33" i="5"/>
  <c r="E30" i="5"/>
  <c r="G27" i="5"/>
  <c r="G24" i="5"/>
  <c r="I21" i="5"/>
  <c r="K18" i="5"/>
  <c r="B16" i="5"/>
  <c r="G75" i="5"/>
  <c r="F74" i="5"/>
  <c r="F73" i="5"/>
  <c r="E72" i="5"/>
  <c r="D71" i="5"/>
  <c r="D70" i="5"/>
  <c r="C69" i="5"/>
  <c r="B68" i="5"/>
  <c r="B67" i="5"/>
  <c r="K65" i="5"/>
  <c r="J64" i="5"/>
  <c r="J63" i="5"/>
  <c r="I62" i="5"/>
  <c r="H61" i="5"/>
  <c r="H60" i="5"/>
  <c r="G59" i="5"/>
  <c r="F58" i="5"/>
  <c r="F57" i="5"/>
  <c r="E56" i="5"/>
  <c r="D55" i="5"/>
  <c r="K53" i="5"/>
  <c r="G52" i="5"/>
  <c r="B51" i="5"/>
  <c r="I49" i="5"/>
  <c r="J47" i="5"/>
  <c r="I45" i="5"/>
  <c r="D43" i="5"/>
  <c r="F40" i="5"/>
  <c r="H37" i="5"/>
  <c r="I34" i="5"/>
  <c r="K31" i="5"/>
  <c r="C29" i="5"/>
  <c r="C26" i="5"/>
  <c r="E23" i="5"/>
  <c r="G20" i="5"/>
  <c r="H17" i="5"/>
  <c r="J14" i="5"/>
  <c r="F13" i="5"/>
  <c r="E13" i="5"/>
  <c r="B14" i="5"/>
  <c r="G14" i="5"/>
  <c r="C15" i="5"/>
  <c r="H15" i="5"/>
  <c r="C16" i="5"/>
  <c r="I16" i="5"/>
  <c r="D17" i="5"/>
  <c r="I17" i="5"/>
  <c r="E18" i="5"/>
  <c r="J18" i="5"/>
  <c r="E19" i="5"/>
  <c r="K19" i="5"/>
  <c r="F20" i="5"/>
  <c r="K20" i="5"/>
  <c r="G21" i="5"/>
  <c r="B22" i="5"/>
  <c r="G22" i="5"/>
  <c r="C23" i="5"/>
  <c r="H23" i="5"/>
  <c r="C24" i="5"/>
  <c r="I24" i="5"/>
  <c r="D25" i="5"/>
  <c r="I25" i="5"/>
  <c r="E26" i="5"/>
  <c r="J26" i="5"/>
  <c r="E27" i="5"/>
  <c r="K27" i="5"/>
  <c r="F28" i="5"/>
  <c r="K28" i="5"/>
  <c r="G29" i="5"/>
  <c r="B30" i="5"/>
  <c r="G30" i="5"/>
  <c r="C31" i="5"/>
  <c r="H31" i="5"/>
  <c r="C32" i="5"/>
  <c r="I32" i="5"/>
  <c r="D33" i="5"/>
  <c r="I33" i="5"/>
  <c r="E34" i="5"/>
  <c r="J34" i="5"/>
  <c r="E35" i="5"/>
  <c r="K35" i="5"/>
  <c r="F36" i="5"/>
  <c r="K36" i="5"/>
  <c r="G37" i="5"/>
  <c r="B38" i="5"/>
  <c r="G38" i="5"/>
  <c r="C39" i="5"/>
  <c r="H39" i="5"/>
  <c r="C40" i="5"/>
  <c r="I40" i="5"/>
  <c r="D41" i="5"/>
  <c r="I41" i="5"/>
  <c r="E42" i="5"/>
  <c r="J42" i="5"/>
  <c r="E43" i="5"/>
  <c r="K43" i="5"/>
  <c r="F44" i="5"/>
  <c r="J44" i="5"/>
  <c r="D45" i="5"/>
  <c r="H45" i="5"/>
  <c r="B46" i="5"/>
  <c r="F46" i="5"/>
  <c r="J46" i="5"/>
  <c r="D47" i="5"/>
  <c r="H47" i="5"/>
  <c r="B48" i="5"/>
  <c r="F48" i="5"/>
  <c r="J48" i="5"/>
  <c r="D49" i="5"/>
  <c r="H49" i="5"/>
  <c r="B50" i="5"/>
  <c r="F50" i="5"/>
  <c r="J50" i="5"/>
  <c r="D51" i="5"/>
  <c r="H51" i="5"/>
  <c r="B52" i="5"/>
  <c r="F52" i="5"/>
  <c r="J52" i="5"/>
  <c r="D53" i="5"/>
  <c r="H53" i="5"/>
  <c r="B54" i="5"/>
  <c r="F54" i="5"/>
  <c r="J54" i="5"/>
  <c r="H13" i="5"/>
  <c r="E14" i="5"/>
  <c r="K14" i="5"/>
  <c r="I15" i="5"/>
  <c r="F16" i="5"/>
  <c r="C17" i="5"/>
  <c r="K17" i="5"/>
  <c r="G18" i="5"/>
  <c r="D19" i="5"/>
  <c r="B20" i="5"/>
  <c r="I20" i="5"/>
  <c r="E21" i="5"/>
  <c r="C22" i="5"/>
  <c r="J22" i="5"/>
  <c r="G23" i="5"/>
  <c r="E24" i="5"/>
  <c r="K24" i="5"/>
  <c r="H25" i="5"/>
  <c r="F26" i="5"/>
  <c r="C27" i="5"/>
  <c r="I27" i="5"/>
  <c r="G28" i="5"/>
  <c r="D29" i="5"/>
  <c r="K29" i="5"/>
  <c r="I30" i="5"/>
  <c r="E31" i="5"/>
  <c r="B32" i="5"/>
  <c r="J32" i="5"/>
  <c r="G33" i="5"/>
  <c r="C34" i="5"/>
  <c r="K34" i="5"/>
  <c r="H35" i="5"/>
  <c r="E36" i="5"/>
  <c r="C37" i="5"/>
  <c r="I37" i="5"/>
  <c r="F38" i="5"/>
  <c r="D39" i="5"/>
  <c r="K39" i="5"/>
  <c r="G40" i="5"/>
  <c r="E41" i="5"/>
  <c r="B42" i="5"/>
  <c r="I42" i="5"/>
  <c r="G43" i="5"/>
  <c r="C44" i="5"/>
  <c r="I44" i="5"/>
  <c r="E45" i="5"/>
  <c r="J45" i="5"/>
  <c r="E46" i="5"/>
  <c r="K46" i="5"/>
  <c r="F47" i="5"/>
  <c r="K47" i="5"/>
  <c r="G48" i="5"/>
  <c r="B49" i="5"/>
  <c r="G49" i="5"/>
  <c r="C50" i="5"/>
  <c r="H50" i="5"/>
  <c r="C51" i="5"/>
  <c r="I51" i="5"/>
  <c r="D52" i="5"/>
  <c r="I52" i="5"/>
  <c r="E53" i="5"/>
  <c r="J53" i="5"/>
  <c r="E54" i="5"/>
  <c r="K54" i="5"/>
  <c r="E55" i="5"/>
  <c r="I55" i="5"/>
  <c r="C56" i="5"/>
  <c r="G56" i="5"/>
  <c r="K56" i="5"/>
  <c r="E57" i="5"/>
  <c r="I57" i="5"/>
  <c r="C58" i="5"/>
  <c r="G58" i="5"/>
  <c r="K58" i="5"/>
  <c r="E59" i="5"/>
  <c r="I59" i="5"/>
  <c r="C60" i="5"/>
  <c r="G60" i="5"/>
  <c r="K60" i="5"/>
  <c r="E61" i="5"/>
  <c r="I61" i="5"/>
  <c r="C62" i="5"/>
  <c r="G62" i="5"/>
  <c r="K62" i="5"/>
  <c r="E63" i="5"/>
  <c r="I63" i="5"/>
  <c r="C64" i="5"/>
  <c r="G64" i="5"/>
  <c r="K64" i="5"/>
  <c r="E65" i="5"/>
  <c r="I65" i="5"/>
  <c r="C66" i="5"/>
  <c r="G66" i="5"/>
  <c r="K66" i="5"/>
  <c r="E67" i="5"/>
  <c r="I67" i="5"/>
  <c r="C68" i="5"/>
  <c r="G68" i="5"/>
  <c r="K68" i="5"/>
  <c r="E69" i="5"/>
  <c r="I69" i="5"/>
  <c r="C70" i="5"/>
  <c r="G70" i="5"/>
  <c r="K70" i="5"/>
  <c r="E71" i="5"/>
  <c r="I71" i="5"/>
  <c r="C72" i="5"/>
  <c r="G72" i="5"/>
  <c r="K72" i="5"/>
  <c r="E73" i="5"/>
  <c r="I73" i="5"/>
  <c r="C74" i="5"/>
  <c r="G74" i="5"/>
  <c r="K74" i="5"/>
  <c r="E75" i="5"/>
  <c r="I75" i="5"/>
  <c r="C76" i="5"/>
  <c r="G76" i="5"/>
  <c r="I13" i="5"/>
  <c r="F14" i="5"/>
  <c r="D15" i="5"/>
  <c r="K15" i="5"/>
  <c r="G16" i="5"/>
  <c r="E17" i="5"/>
  <c r="B18" i="5"/>
  <c r="G6" i="5" s="1"/>
  <c r="I18" i="5"/>
  <c r="G19" i="5"/>
  <c r="C20" i="5"/>
  <c r="J20" i="5"/>
  <c r="H21" i="5"/>
  <c r="E22" i="5"/>
  <c r="K22" i="5"/>
  <c r="I23" i="5"/>
  <c r="F24" i="5"/>
  <c r="C25" i="5"/>
  <c r="K25" i="5"/>
  <c r="G26" i="5"/>
  <c r="D27" i="5"/>
  <c r="B28" i="5"/>
  <c r="I28" i="5"/>
  <c r="E29" i="5"/>
  <c r="C30" i="5"/>
  <c r="J30" i="5"/>
  <c r="G31" i="5"/>
  <c r="E32" i="5"/>
  <c r="K32" i="5"/>
  <c r="H33" i="5"/>
  <c r="F34" i="5"/>
  <c r="C35" i="5"/>
  <c r="I35" i="5"/>
  <c r="G36" i="5"/>
  <c r="D37" i="5"/>
  <c r="K37" i="5"/>
  <c r="I38" i="5"/>
  <c r="E39" i="5"/>
  <c r="B40" i="5"/>
  <c r="J40" i="5"/>
  <c r="G41" i="5"/>
  <c r="C42" i="5"/>
  <c r="K42" i="5"/>
  <c r="H43" i="5"/>
  <c r="E44" i="5"/>
  <c r="K44" i="5"/>
  <c r="F45" i="5"/>
  <c r="K45" i="5"/>
  <c r="G46" i="5"/>
  <c r="B47" i="5"/>
  <c r="G47" i="5"/>
  <c r="C48" i="5"/>
  <c r="H48" i="5"/>
  <c r="E76" i="5"/>
  <c r="J75" i="5"/>
  <c r="D75" i="5"/>
  <c r="I74" i="5"/>
  <c r="D74" i="5"/>
  <c r="H73" i="5"/>
  <c r="C73" i="5"/>
  <c r="H72" i="5"/>
  <c r="B72" i="5"/>
  <c r="G71" i="5"/>
  <c r="B71" i="5"/>
  <c r="F70" i="5"/>
  <c r="K69" i="5"/>
  <c r="F69" i="5"/>
  <c r="J68" i="5"/>
  <c r="E68" i="5"/>
  <c r="J67" i="5"/>
  <c r="D67" i="5"/>
  <c r="I66" i="5"/>
  <c r="D66" i="5"/>
  <c r="H65" i="5"/>
  <c r="C65" i="5"/>
  <c r="H64" i="5"/>
  <c r="B64" i="5"/>
  <c r="G63" i="5"/>
  <c r="B63" i="5"/>
  <c r="F62" i="5"/>
  <c r="K61" i="5"/>
  <c r="F61" i="5"/>
  <c r="J60" i="5"/>
  <c r="E60" i="5"/>
  <c r="J59" i="5"/>
  <c r="D59" i="5"/>
  <c r="I58" i="5"/>
  <c r="D58" i="5"/>
  <c r="H57" i="5"/>
  <c r="C57" i="5"/>
  <c r="H56" i="5"/>
  <c r="B56" i="5"/>
  <c r="G55" i="5"/>
  <c r="B55" i="5"/>
  <c r="D54" i="5"/>
  <c r="G53" i="5"/>
  <c r="K52" i="5"/>
  <c r="C52" i="5"/>
  <c r="F51" i="5"/>
  <c r="I50" i="5"/>
  <c r="K49" i="5"/>
  <c r="E49" i="5"/>
  <c r="E48" i="5"/>
  <c r="E47" i="5"/>
  <c r="D46" i="5"/>
  <c r="C45" i="5"/>
  <c r="B44" i="5"/>
  <c r="G42" i="5"/>
  <c r="C41" i="5"/>
  <c r="I39" i="5"/>
  <c r="E38" i="5"/>
  <c r="J36" i="5"/>
  <c r="G35" i="5"/>
  <c r="B34" i="5"/>
  <c r="G32" i="5"/>
  <c r="D31" i="5"/>
  <c r="I29" i="5"/>
  <c r="E28" i="5"/>
  <c r="K26" i="5"/>
  <c r="G25" i="5"/>
  <c r="B24" i="5"/>
  <c r="I22" i="5"/>
  <c r="D21" i="5"/>
  <c r="I19" i="5"/>
  <c r="F18" i="5"/>
  <c r="K16" i="5"/>
  <c r="G15" i="5"/>
  <c r="C14" i="5"/>
  <c r="D76" i="5"/>
  <c r="H75" i="5"/>
  <c r="C75" i="5"/>
  <c r="H74" i="5"/>
  <c r="B74" i="5"/>
  <c r="G73" i="5"/>
  <c r="B73" i="5"/>
  <c r="F72" i="5"/>
  <c r="K71" i="5"/>
  <c r="F71" i="5"/>
  <c r="J70" i="5"/>
  <c r="E70" i="5"/>
  <c r="J69" i="5"/>
  <c r="D69" i="5"/>
  <c r="I68" i="5"/>
  <c r="D68" i="5"/>
  <c r="H67" i="5"/>
  <c r="C67" i="5"/>
  <c r="H66" i="5"/>
  <c r="B66" i="5"/>
  <c r="G65" i="5"/>
  <c r="B65" i="5"/>
  <c r="F64" i="5"/>
  <c r="K63" i="5"/>
  <c r="F63" i="5"/>
  <c r="J62" i="5"/>
  <c r="E62" i="5"/>
  <c r="J61" i="5"/>
  <c r="D61" i="5"/>
  <c r="I60" i="5"/>
  <c r="D60" i="5"/>
  <c r="H59" i="5"/>
  <c r="C59" i="5"/>
  <c r="H58" i="5"/>
  <c r="B58" i="5"/>
  <c r="G57" i="5"/>
  <c r="B57" i="5"/>
  <c r="F56" i="5"/>
  <c r="K55" i="5"/>
  <c r="F55" i="5"/>
  <c r="I54" i="5"/>
  <c r="C54" i="5"/>
  <c r="F53" i="5"/>
  <c r="H52" i="5"/>
  <c r="K51" i="5"/>
  <c r="E51" i="5"/>
  <c r="G50" i="5"/>
  <c r="J49" i="5"/>
  <c r="C49" i="5"/>
  <c r="D48" i="5"/>
  <c r="C47" i="5"/>
  <c r="C46" i="5"/>
  <c r="B45" i="5"/>
  <c r="I43" i="5"/>
  <c r="F42" i="5"/>
  <c r="K40" i="5"/>
  <c r="G39" i="5"/>
  <c r="C38" i="5"/>
  <c r="I36" i="5"/>
  <c r="D35" i="5"/>
  <c r="K33" i="5"/>
  <c r="F32" i="5"/>
  <c r="K30" i="5"/>
  <c r="H29" i="5"/>
  <c r="C28" i="5"/>
  <c r="I26" i="5"/>
  <c r="E25" i="5"/>
  <c r="K23" i="5"/>
  <c r="F22" i="5"/>
  <c r="C21" i="5"/>
  <c r="H19" i="5"/>
  <c r="C18" i="5"/>
  <c r="J16" i="5"/>
  <c r="E15" i="5"/>
  <c r="K13" i="5"/>
  <c r="G13" i="5"/>
  <c r="D44" i="5"/>
  <c r="J43" i="5"/>
  <c r="F43" i="5"/>
  <c r="B43" i="5"/>
  <c r="H42" i="5"/>
  <c r="D42" i="5"/>
  <c r="J41" i="5"/>
  <c r="F41" i="5"/>
  <c r="B41" i="5"/>
  <c r="H40" i="5"/>
  <c r="D40" i="5"/>
  <c r="J39" i="5"/>
  <c r="F39" i="5"/>
  <c r="B39" i="5"/>
  <c r="H38" i="5"/>
  <c r="D38" i="5"/>
  <c r="J37" i="5"/>
  <c r="F37" i="5"/>
  <c r="B37" i="5"/>
  <c r="H36" i="5"/>
  <c r="D36" i="5"/>
  <c r="J35" i="5"/>
  <c r="F35" i="5"/>
  <c r="B35" i="5"/>
  <c r="H34" i="5"/>
  <c r="D34" i="5"/>
  <c r="J33" i="5"/>
  <c r="F33" i="5"/>
  <c r="B33" i="5"/>
  <c r="H32" i="5"/>
  <c r="D32" i="5"/>
  <c r="J31" i="5"/>
  <c r="F31" i="5"/>
  <c r="B31" i="5"/>
  <c r="H30" i="5"/>
  <c r="D30" i="5"/>
  <c r="J29" i="5"/>
  <c r="F29" i="5"/>
  <c r="B29" i="5"/>
  <c r="H28" i="5"/>
  <c r="D28" i="5"/>
  <c r="J27" i="5"/>
  <c r="F27" i="5"/>
  <c r="B27" i="5"/>
  <c r="H26" i="5"/>
  <c r="D26" i="5"/>
  <c r="J25" i="5"/>
  <c r="F25" i="5"/>
  <c r="B25" i="5"/>
  <c r="H24" i="5"/>
  <c r="D24" i="5"/>
  <c r="J23" i="5"/>
  <c r="F23" i="5"/>
  <c r="B23" i="5"/>
  <c r="H22" i="5"/>
  <c r="D22" i="5"/>
  <c r="J21" i="5"/>
  <c r="F21" i="5"/>
  <c r="B21" i="5"/>
  <c r="H20" i="5"/>
  <c r="D20" i="5"/>
  <c r="J19" i="5"/>
  <c r="F19" i="5"/>
  <c r="B19" i="5"/>
  <c r="H18" i="5"/>
  <c r="D18" i="5"/>
  <c r="J17" i="5"/>
  <c r="F17" i="5"/>
  <c r="B17" i="5"/>
  <c r="H16" i="5"/>
  <c r="D16" i="5"/>
  <c r="J15" i="5"/>
  <c r="F15" i="5"/>
  <c r="B15" i="5"/>
  <c r="H14" i="5"/>
  <c r="D14" i="5"/>
  <c r="J13" i="5"/>
  <c r="B7" i="4" l="1"/>
  <c r="G14" i="4" s="1"/>
  <c r="B8" i="4"/>
  <c r="H14" i="4"/>
  <c r="F15" i="4"/>
  <c r="J15" i="4"/>
  <c r="K16" i="4"/>
  <c r="I17" i="4"/>
  <c r="J17" i="4"/>
  <c r="H18" i="4"/>
  <c r="K18" i="4"/>
  <c r="F19" i="4"/>
  <c r="I19" i="4"/>
  <c r="D20" i="4"/>
  <c r="G20" i="4"/>
  <c r="K20" i="4"/>
  <c r="B21" i="4"/>
  <c r="E21" i="4"/>
  <c r="I21" i="4"/>
  <c r="J21" i="4"/>
  <c r="C22" i="4"/>
  <c r="G22" i="4"/>
  <c r="H22" i="4"/>
  <c r="K22" i="4"/>
  <c r="E23" i="4"/>
  <c r="F23" i="4"/>
  <c r="I23" i="4"/>
  <c r="C24" i="4"/>
  <c r="D24" i="4"/>
  <c r="G24" i="4"/>
  <c r="K24" i="4"/>
  <c r="B25" i="4"/>
  <c r="E25" i="4"/>
  <c r="I25" i="4"/>
  <c r="J25" i="4"/>
  <c r="C26" i="4"/>
  <c r="G26" i="4"/>
  <c r="H26" i="4"/>
  <c r="K26" i="4"/>
  <c r="E27" i="4"/>
  <c r="F27" i="4"/>
  <c r="I27" i="4"/>
  <c r="C28" i="4"/>
  <c r="D28" i="4"/>
  <c r="G28" i="4"/>
  <c r="K28" i="4"/>
  <c r="B29" i="4"/>
  <c r="E29" i="4"/>
  <c r="I29" i="4"/>
  <c r="J29" i="4"/>
  <c r="C30" i="4"/>
  <c r="G30" i="4"/>
  <c r="H30" i="4"/>
  <c r="K30" i="4"/>
  <c r="E31" i="4"/>
  <c r="F31" i="4"/>
  <c r="I31" i="4"/>
  <c r="C32" i="4"/>
  <c r="D32" i="4"/>
  <c r="G32" i="4"/>
  <c r="I32" i="4"/>
  <c r="J32" i="4"/>
  <c r="K32" i="4"/>
  <c r="C33" i="4"/>
  <c r="D33" i="4"/>
  <c r="E33" i="4"/>
  <c r="G33" i="4"/>
  <c r="H33" i="4"/>
  <c r="I33" i="4"/>
  <c r="K33" i="4"/>
  <c r="B34" i="4"/>
  <c r="C34" i="4"/>
  <c r="E34" i="4"/>
  <c r="F34" i="4"/>
  <c r="G34" i="4"/>
  <c r="I34" i="4"/>
  <c r="J34" i="4"/>
  <c r="K34" i="4"/>
  <c r="C35" i="4"/>
  <c r="D35" i="4"/>
  <c r="E35" i="4"/>
  <c r="G35" i="4"/>
  <c r="H35" i="4"/>
  <c r="I35" i="4"/>
  <c r="K35" i="4"/>
  <c r="B36" i="4"/>
  <c r="C36" i="4"/>
  <c r="E36" i="4"/>
  <c r="F36" i="4"/>
  <c r="G36" i="4"/>
  <c r="I36" i="4"/>
  <c r="J36" i="4"/>
  <c r="K36" i="4"/>
  <c r="C37" i="4"/>
  <c r="D37" i="4"/>
  <c r="E37" i="4"/>
  <c r="G37" i="4"/>
  <c r="H37" i="4"/>
  <c r="I37" i="4"/>
  <c r="K37" i="4"/>
  <c r="B38" i="4"/>
  <c r="C38" i="4"/>
  <c r="E38" i="4"/>
  <c r="F38" i="4"/>
  <c r="G38" i="4"/>
  <c r="I38" i="4"/>
  <c r="J38" i="4"/>
  <c r="K38" i="4"/>
  <c r="C39" i="4"/>
  <c r="D39" i="4"/>
  <c r="E39" i="4"/>
  <c r="G39" i="4"/>
  <c r="H39" i="4"/>
  <c r="I39" i="4"/>
  <c r="K39" i="4"/>
  <c r="B40" i="4"/>
  <c r="C40" i="4"/>
  <c r="E40" i="4"/>
  <c r="F40" i="4"/>
  <c r="G40" i="4"/>
  <c r="I40" i="4"/>
  <c r="J40" i="4"/>
  <c r="K40" i="4"/>
  <c r="C41" i="4"/>
  <c r="D41" i="4"/>
  <c r="E41" i="4"/>
  <c r="G41" i="4"/>
  <c r="H41" i="4"/>
  <c r="I41" i="4"/>
  <c r="K41" i="4"/>
  <c r="B42" i="4"/>
  <c r="C42" i="4"/>
  <c r="E42" i="4"/>
  <c r="F42" i="4"/>
  <c r="G42" i="4"/>
  <c r="I42" i="4"/>
  <c r="J42" i="4"/>
  <c r="K42" i="4"/>
  <c r="C43" i="4"/>
  <c r="D43" i="4"/>
  <c r="E43" i="4"/>
  <c r="G43" i="4"/>
  <c r="H43" i="4"/>
  <c r="I43" i="4"/>
  <c r="K43" i="4"/>
  <c r="B44" i="4"/>
  <c r="C44" i="4"/>
  <c r="E44" i="4"/>
  <c r="F44" i="4"/>
  <c r="G44" i="4"/>
  <c r="I44" i="4"/>
  <c r="J44" i="4"/>
  <c r="K44" i="4"/>
  <c r="C45" i="4"/>
  <c r="D45" i="4"/>
  <c r="E45" i="4"/>
  <c r="G45" i="4"/>
  <c r="H45" i="4"/>
  <c r="I45" i="4"/>
  <c r="K45" i="4"/>
  <c r="B46" i="4"/>
  <c r="C46" i="4"/>
  <c r="E46" i="4"/>
  <c r="F46" i="4"/>
  <c r="G46" i="4"/>
  <c r="I46" i="4"/>
  <c r="J46" i="4"/>
  <c r="K46" i="4"/>
  <c r="C47" i="4"/>
  <c r="D47" i="4"/>
  <c r="E47" i="4"/>
  <c r="G47" i="4"/>
  <c r="H47" i="4"/>
  <c r="I47" i="4"/>
  <c r="K47" i="4"/>
  <c r="B48" i="4"/>
  <c r="C48" i="4"/>
  <c r="E48" i="4"/>
  <c r="F48" i="4"/>
  <c r="G48" i="4"/>
  <c r="I48" i="4"/>
  <c r="J48" i="4"/>
  <c r="K48" i="4"/>
  <c r="C49" i="4"/>
  <c r="D49" i="4"/>
  <c r="E49" i="4"/>
  <c r="G49" i="4"/>
  <c r="H49" i="4"/>
  <c r="I49" i="4"/>
  <c r="K49" i="4"/>
  <c r="B50" i="4"/>
  <c r="C50" i="4"/>
  <c r="E50" i="4"/>
  <c r="F50" i="4"/>
  <c r="G50" i="4"/>
  <c r="I50" i="4"/>
  <c r="J50" i="4"/>
  <c r="K50" i="4"/>
  <c r="C51" i="4"/>
  <c r="D51" i="4"/>
  <c r="E51" i="4"/>
  <c r="G51" i="4"/>
  <c r="H51" i="4"/>
  <c r="I51" i="4"/>
  <c r="K51" i="4"/>
  <c r="B52" i="4"/>
  <c r="C52" i="4"/>
  <c r="E52" i="4"/>
  <c r="F52" i="4"/>
  <c r="G52" i="4"/>
  <c r="I52" i="4"/>
  <c r="J52" i="4"/>
  <c r="K52" i="4"/>
  <c r="C53" i="4"/>
  <c r="D53" i="4"/>
  <c r="E53" i="4"/>
  <c r="G53" i="4"/>
  <c r="H53" i="4"/>
  <c r="I53" i="4"/>
  <c r="K53" i="4"/>
  <c r="B54" i="4"/>
  <c r="C54" i="4"/>
  <c r="E54" i="4"/>
  <c r="F54" i="4"/>
  <c r="G54" i="4"/>
  <c r="H16" i="4" l="1"/>
  <c r="G13" i="4"/>
  <c r="J13" i="4"/>
  <c r="B15" i="4"/>
  <c r="C16" i="4"/>
  <c r="B17" i="4"/>
  <c r="D18" i="4"/>
  <c r="B19" i="4"/>
  <c r="J19" i="4"/>
  <c r="H20" i="4"/>
  <c r="F21" i="4"/>
  <c r="D22" i="4"/>
  <c r="B23" i="4"/>
  <c r="J23" i="4"/>
  <c r="H24" i="4"/>
  <c r="F25" i="4"/>
  <c r="D26" i="4"/>
  <c r="B27" i="4"/>
  <c r="J27" i="4"/>
  <c r="H28" i="4"/>
  <c r="F29" i="4"/>
  <c r="D30" i="4"/>
  <c r="B31" i="4"/>
  <c r="J31" i="4"/>
  <c r="H32" i="4"/>
  <c r="B33" i="4"/>
  <c r="F33" i="4"/>
  <c r="J33" i="4"/>
  <c r="D34" i="4"/>
  <c r="H34" i="4"/>
  <c r="B35" i="4"/>
  <c r="F35" i="4"/>
  <c r="J35" i="4"/>
  <c r="D36" i="4"/>
  <c r="H36" i="4"/>
  <c r="B37" i="4"/>
  <c r="F37" i="4"/>
  <c r="J37" i="4"/>
  <c r="D38" i="4"/>
  <c r="H38" i="4"/>
  <c r="B39" i="4"/>
  <c r="F39" i="4"/>
  <c r="J39" i="4"/>
  <c r="D40" i="4"/>
  <c r="H40" i="4"/>
  <c r="B41" i="4"/>
  <c r="F41" i="4"/>
  <c r="J41" i="4"/>
  <c r="D42" i="4"/>
  <c r="H42" i="4"/>
  <c r="B43" i="4"/>
  <c r="F43" i="4"/>
  <c r="J43" i="4"/>
  <c r="D44" i="4"/>
  <c r="H44" i="4"/>
  <c r="B45" i="4"/>
  <c r="F45" i="4"/>
  <c r="J45" i="4"/>
  <c r="D46" i="4"/>
  <c r="H46" i="4"/>
  <c r="B47" i="4"/>
  <c r="F47" i="4"/>
  <c r="J47" i="4"/>
  <c r="D48" i="4"/>
  <c r="H48" i="4"/>
  <c r="B49" i="4"/>
  <c r="F49" i="4"/>
  <c r="J49" i="4"/>
  <c r="D50" i="4"/>
  <c r="H50" i="4"/>
  <c r="B51" i="4"/>
  <c r="F51" i="4"/>
  <c r="J51" i="4"/>
  <c r="D52" i="4"/>
  <c r="H52" i="4"/>
  <c r="B53" i="4"/>
  <c r="F53" i="4"/>
  <c r="J53" i="4"/>
  <c r="D54" i="4"/>
  <c r="H54" i="4"/>
  <c r="D14" i="4"/>
  <c r="E15" i="4"/>
  <c r="D16" i="4"/>
  <c r="F17" i="4"/>
  <c r="G18" i="4"/>
  <c r="E19" i="4"/>
  <c r="C20" i="4"/>
  <c r="I13" i="4"/>
  <c r="F13" i="4"/>
  <c r="C18" i="4"/>
  <c r="E17" i="4"/>
  <c r="G16" i="4"/>
  <c r="I15" i="4"/>
  <c r="K14" i="4"/>
  <c r="C14" i="4"/>
  <c r="E13" i="4"/>
  <c r="F32" i="4"/>
  <c r="B32" i="4"/>
  <c r="H31" i="4"/>
  <c r="D31" i="4"/>
  <c r="J30" i="4"/>
  <c r="F30" i="4"/>
  <c r="B30" i="4"/>
  <c r="H29" i="4"/>
  <c r="D29" i="4"/>
  <c r="J28" i="4"/>
  <c r="F28" i="4"/>
  <c r="B28" i="4"/>
  <c r="H27" i="4"/>
  <c r="D27" i="4"/>
  <c r="J26" i="4"/>
  <c r="F26" i="4"/>
  <c r="B26" i="4"/>
  <c r="H25" i="4"/>
  <c r="D25" i="4"/>
  <c r="J24" i="4"/>
  <c r="F24" i="4"/>
  <c r="B24" i="4"/>
  <c r="H23" i="4"/>
  <c r="D23" i="4"/>
  <c r="J22" i="4"/>
  <c r="F22" i="4"/>
  <c r="B22" i="4"/>
  <c r="H21" i="4"/>
  <c r="D21" i="4"/>
  <c r="J20" i="4"/>
  <c r="F20" i="4"/>
  <c r="B20" i="4"/>
  <c r="H19" i="4"/>
  <c r="D19" i="4"/>
  <c r="J18" i="4"/>
  <c r="F18" i="4"/>
  <c r="B18" i="4"/>
  <c r="G6" i="4" s="1"/>
  <c r="H17" i="4"/>
  <c r="D17" i="4"/>
  <c r="J16" i="4"/>
  <c r="F16" i="4"/>
  <c r="B16" i="4"/>
  <c r="H15" i="4"/>
  <c r="D15" i="4"/>
  <c r="J14" i="4"/>
  <c r="F14" i="4"/>
  <c r="B14" i="4"/>
  <c r="H13" i="4"/>
  <c r="D13" i="4"/>
  <c r="E32" i="4"/>
  <c r="K31" i="4"/>
  <c r="G31" i="4"/>
  <c r="C31" i="4"/>
  <c r="I30" i="4"/>
  <c r="E30" i="4"/>
  <c r="K29" i="4"/>
  <c r="G29" i="4"/>
  <c r="C29" i="4"/>
  <c r="I28" i="4"/>
  <c r="E28" i="4"/>
  <c r="K27" i="4"/>
  <c r="G27" i="4"/>
  <c r="C27" i="4"/>
  <c r="I26" i="4"/>
  <c r="E26" i="4"/>
  <c r="K25" i="4"/>
  <c r="G25" i="4"/>
  <c r="C25" i="4"/>
  <c r="I24" i="4"/>
  <c r="E24" i="4"/>
  <c r="K23" i="4"/>
  <c r="G23" i="4"/>
  <c r="C23" i="4"/>
  <c r="I22" i="4"/>
  <c r="E22" i="4"/>
  <c r="K21" i="4"/>
  <c r="G21" i="4"/>
  <c r="C21" i="4"/>
  <c r="I20" i="4"/>
  <c r="E20" i="4"/>
  <c r="K19" i="4"/>
  <c r="G19" i="4"/>
  <c r="C19" i="4"/>
  <c r="I18" i="4"/>
  <c r="E18" i="4"/>
  <c r="K17" i="4"/>
  <c r="G17" i="4"/>
  <c r="C17" i="4"/>
  <c r="I16" i="4"/>
  <c r="E16" i="4"/>
  <c r="K15" i="4"/>
  <c r="G15" i="4"/>
  <c r="C15" i="4"/>
  <c r="I14" i="4"/>
  <c r="E14" i="4"/>
  <c r="K13" i="4"/>
  <c r="B7" i="3" l="1"/>
  <c r="B8" i="3"/>
  <c r="B9" i="3" s="1"/>
  <c r="G13" i="3" s="1"/>
  <c r="H36" i="3" l="1"/>
  <c r="E32" i="3"/>
  <c r="B28" i="3"/>
  <c r="F34" i="3"/>
  <c r="K25" i="3"/>
  <c r="I38" i="3"/>
  <c r="D30" i="3"/>
  <c r="B23" i="3"/>
  <c r="B36" i="3"/>
  <c r="J31" i="3"/>
  <c r="G27" i="3"/>
  <c r="G19" i="3"/>
  <c r="D38" i="3"/>
  <c r="K33" i="3"/>
  <c r="H29" i="3"/>
  <c r="F25" i="3"/>
  <c r="H20" i="3"/>
  <c r="H37" i="3"/>
  <c r="F33" i="3"/>
  <c r="D31" i="3"/>
  <c r="C29" i="3"/>
  <c r="H24" i="3"/>
  <c r="F21" i="3"/>
  <c r="D39" i="3"/>
  <c r="C37" i="3"/>
  <c r="B35" i="3"/>
  <c r="J32" i="3"/>
  <c r="I30" i="3"/>
  <c r="H28" i="3"/>
  <c r="F26" i="3"/>
  <c r="J23" i="3"/>
  <c r="D22" i="3"/>
  <c r="G35" i="3"/>
  <c r="B27" i="3"/>
  <c r="K17" i="3"/>
  <c r="E16" i="3"/>
  <c r="I14" i="3"/>
  <c r="H39" i="3"/>
  <c r="G39" i="3"/>
  <c r="B39" i="3"/>
  <c r="F38" i="3"/>
  <c r="K37" i="3"/>
  <c r="F37" i="3"/>
  <c r="J36" i="3"/>
  <c r="E36" i="3"/>
  <c r="J35" i="3"/>
  <c r="D35" i="3"/>
  <c r="I34" i="3"/>
  <c r="D34" i="3"/>
  <c r="H33" i="3"/>
  <c r="C33" i="3"/>
  <c r="H32" i="3"/>
  <c r="B32" i="3"/>
  <c r="G31" i="3"/>
  <c r="B31" i="3"/>
  <c r="F30" i="3"/>
  <c r="K29" i="3"/>
  <c r="F29" i="3"/>
  <c r="J28" i="3"/>
  <c r="E28" i="3"/>
  <c r="J27" i="3"/>
  <c r="D27" i="3"/>
  <c r="I26" i="3"/>
  <c r="D26" i="3"/>
  <c r="H25" i="3"/>
  <c r="B25" i="3"/>
  <c r="D24" i="3"/>
  <c r="F23" i="3"/>
  <c r="H22" i="3"/>
  <c r="J21" i="3"/>
  <c r="B21" i="3"/>
  <c r="D20" i="3"/>
  <c r="I18" i="3"/>
  <c r="C17" i="3"/>
  <c r="G15" i="3"/>
  <c r="K13" i="3"/>
  <c r="F39" i="3"/>
  <c r="J38" i="3"/>
  <c r="E38" i="3"/>
  <c r="J37" i="3"/>
  <c r="D37" i="3"/>
  <c r="I36" i="3"/>
  <c r="D36" i="3"/>
  <c r="H35" i="3"/>
  <c r="C35" i="3"/>
  <c r="H34" i="3"/>
  <c r="B34" i="3"/>
  <c r="G33" i="3"/>
  <c r="B33" i="3"/>
  <c r="F32" i="3"/>
  <c r="K31" i="3"/>
  <c r="F31" i="3"/>
  <c r="J30" i="3"/>
  <c r="E30" i="3"/>
  <c r="J29" i="3"/>
  <c r="D29" i="3"/>
  <c r="I28" i="3"/>
  <c r="D28" i="3"/>
  <c r="H27" i="3"/>
  <c r="C27" i="3"/>
  <c r="H26" i="3"/>
  <c r="B26" i="3"/>
  <c r="G25" i="3"/>
  <c r="I24" i="3"/>
  <c r="K23" i="3"/>
  <c r="C23" i="3"/>
  <c r="E22" i="3"/>
  <c r="G21" i="3"/>
  <c r="I20" i="3"/>
  <c r="K19" i="3"/>
  <c r="E18" i="3"/>
  <c r="I16" i="3"/>
  <c r="C15" i="3"/>
  <c r="E13" i="3"/>
  <c r="I13" i="3"/>
  <c r="C14" i="3"/>
  <c r="G14" i="3"/>
  <c r="K14" i="3"/>
  <c r="E15" i="3"/>
  <c r="I15" i="3"/>
  <c r="C16" i="3"/>
  <c r="G16" i="3"/>
  <c r="K16" i="3"/>
  <c r="E17" i="3"/>
  <c r="I17" i="3"/>
  <c r="C18" i="3"/>
  <c r="G18" i="3"/>
  <c r="K18" i="3"/>
  <c r="E19" i="3"/>
  <c r="I19" i="3"/>
  <c r="C20" i="3"/>
  <c r="G20" i="3"/>
  <c r="K20" i="3"/>
  <c r="E21" i="3"/>
  <c r="I21" i="3"/>
  <c r="C22" i="3"/>
  <c r="G22" i="3"/>
  <c r="K22" i="3"/>
  <c r="E23" i="3"/>
  <c r="I23" i="3"/>
  <c r="C24" i="3"/>
  <c r="G24" i="3"/>
  <c r="K24" i="3"/>
  <c r="E25" i="3"/>
  <c r="I25" i="3"/>
  <c r="C26" i="3"/>
  <c r="G26" i="3"/>
  <c r="K26" i="3"/>
  <c r="E27" i="3"/>
  <c r="I27" i="3"/>
  <c r="C28" i="3"/>
  <c r="G28" i="3"/>
  <c r="K28" i="3"/>
  <c r="E29" i="3"/>
  <c r="I29" i="3"/>
  <c r="C30" i="3"/>
  <c r="G30" i="3"/>
  <c r="K30" i="3"/>
  <c r="E31" i="3"/>
  <c r="I31" i="3"/>
  <c r="C32" i="3"/>
  <c r="G32" i="3"/>
  <c r="K32" i="3"/>
  <c r="E33" i="3"/>
  <c r="I33" i="3"/>
  <c r="C34" i="3"/>
  <c r="G34" i="3"/>
  <c r="K34" i="3"/>
  <c r="E35" i="3"/>
  <c r="I35" i="3"/>
  <c r="C36" i="3"/>
  <c r="G36" i="3"/>
  <c r="K36" i="3"/>
  <c r="E37" i="3"/>
  <c r="I37" i="3"/>
  <c r="C38" i="3"/>
  <c r="G38" i="3"/>
  <c r="K38" i="3"/>
  <c r="E39" i="3"/>
  <c r="I39" i="3"/>
  <c r="F13" i="3"/>
  <c r="J13" i="3"/>
  <c r="D14" i="3"/>
  <c r="H14" i="3"/>
  <c r="B15" i="3"/>
  <c r="F15" i="3"/>
  <c r="J15" i="3"/>
  <c r="D16" i="3"/>
  <c r="H16" i="3"/>
  <c r="B17" i="3"/>
  <c r="F17" i="3"/>
  <c r="J17" i="3"/>
  <c r="D18" i="3"/>
  <c r="H18" i="3"/>
  <c r="B19" i="3"/>
  <c r="F19" i="3"/>
  <c r="J19" i="3"/>
  <c r="B14" i="3"/>
  <c r="F14" i="3"/>
  <c r="J14" i="3"/>
  <c r="D15" i="3"/>
  <c r="H15" i="3"/>
  <c r="B16" i="3"/>
  <c r="F16" i="3"/>
  <c r="J16" i="3"/>
  <c r="D17" i="3"/>
  <c r="H17" i="3"/>
  <c r="B18" i="3"/>
  <c r="G6" i="3" s="1"/>
  <c r="F18" i="3"/>
  <c r="J18" i="3"/>
  <c r="D19" i="3"/>
  <c r="H19" i="3"/>
  <c r="B20" i="3"/>
  <c r="F20" i="3"/>
  <c r="J20" i="3"/>
  <c r="D21" i="3"/>
  <c r="H21" i="3"/>
  <c r="B22" i="3"/>
  <c r="F22" i="3"/>
  <c r="J22" i="3"/>
  <c r="D23" i="3"/>
  <c r="H23" i="3"/>
  <c r="B24" i="3"/>
  <c r="F24" i="3"/>
  <c r="J24" i="3"/>
  <c r="D25" i="3"/>
  <c r="C39" i="3"/>
  <c r="H38" i="3"/>
  <c r="B38" i="3"/>
  <c r="G37" i="3"/>
  <c r="B37" i="3"/>
  <c r="F36" i="3"/>
  <c r="K35" i="3"/>
  <c r="F35" i="3"/>
  <c r="J34" i="3"/>
  <c r="E34" i="3"/>
  <c r="J33" i="3"/>
  <c r="D33" i="3"/>
  <c r="I32" i="3"/>
  <c r="D32" i="3"/>
  <c r="H31" i="3"/>
  <c r="C31" i="3"/>
  <c r="H30" i="3"/>
  <c r="B30" i="3"/>
  <c r="G29" i="3"/>
  <c r="B29" i="3"/>
  <c r="F28" i="3"/>
  <c r="K27" i="3"/>
  <c r="F27" i="3"/>
  <c r="J26" i="3"/>
  <c r="E26" i="3"/>
  <c r="J25" i="3"/>
  <c r="C25" i="3"/>
  <c r="E24" i="3"/>
  <c r="G23" i="3"/>
  <c r="I22" i="3"/>
  <c r="K21" i="3"/>
  <c r="C21" i="3"/>
  <c r="E20" i="3"/>
  <c r="C19" i="3"/>
  <c r="G17" i="3"/>
  <c r="K15" i="3"/>
  <c r="E14" i="3"/>
  <c r="D13" i="3"/>
  <c r="H13" i="3"/>
  <c r="B7" i="2" l="1"/>
  <c r="B8" i="2"/>
  <c r="B9" i="2" s="1"/>
  <c r="C21" i="2" s="1"/>
  <c r="I28" i="2" l="1"/>
  <c r="G25" i="2"/>
  <c r="K31" i="2"/>
  <c r="G19" i="2"/>
  <c r="G27" i="2"/>
  <c r="E30" i="2"/>
  <c r="C27" i="2"/>
  <c r="K23" i="2"/>
  <c r="I20" i="2"/>
  <c r="C29" i="2"/>
  <c r="K25" i="2"/>
  <c r="I22" i="2"/>
  <c r="E22" i="2"/>
  <c r="I30" i="2"/>
  <c r="E24" i="2"/>
  <c r="E13" i="2"/>
  <c r="I13" i="2"/>
  <c r="C14" i="2"/>
  <c r="G14" i="2"/>
  <c r="K14" i="2"/>
  <c r="E15" i="2"/>
  <c r="I15" i="2"/>
  <c r="C16" i="2"/>
  <c r="G16" i="2"/>
  <c r="K16" i="2"/>
  <c r="E17" i="2"/>
  <c r="I17" i="2"/>
  <c r="C18" i="2"/>
  <c r="G18" i="2"/>
  <c r="K18" i="2"/>
  <c r="E19" i="2"/>
  <c r="I19" i="2"/>
  <c r="C20" i="2"/>
  <c r="G20" i="2"/>
  <c r="K20" i="2"/>
  <c r="E21" i="2"/>
  <c r="I21" i="2"/>
  <c r="C22" i="2"/>
  <c r="G22" i="2"/>
  <c r="K22" i="2"/>
  <c r="E23" i="2"/>
  <c r="I23" i="2"/>
  <c r="C24" i="2"/>
  <c r="G24" i="2"/>
  <c r="K24" i="2"/>
  <c r="E25" i="2"/>
  <c r="I25" i="2"/>
  <c r="C26" i="2"/>
  <c r="G26" i="2"/>
  <c r="K26" i="2"/>
  <c r="E27" i="2"/>
  <c r="I27" i="2"/>
  <c r="C28" i="2"/>
  <c r="G28" i="2"/>
  <c r="K28" i="2"/>
  <c r="E29" i="2"/>
  <c r="I29" i="2"/>
  <c r="C30" i="2"/>
  <c r="G30" i="2"/>
  <c r="K30" i="2"/>
  <c r="E31" i="2"/>
  <c r="I31" i="2"/>
  <c r="C32" i="2"/>
  <c r="F13" i="2"/>
  <c r="H14" i="2"/>
  <c r="F15" i="2"/>
  <c r="H16" i="2"/>
  <c r="F17" i="2"/>
  <c r="D18" i="2"/>
  <c r="B19" i="2"/>
  <c r="D20" i="2"/>
  <c r="F21" i="2"/>
  <c r="D22" i="2"/>
  <c r="B23" i="2"/>
  <c r="D24" i="2"/>
  <c r="B25" i="2"/>
  <c r="J25" i="2"/>
  <c r="H26" i="2"/>
  <c r="J27" i="2"/>
  <c r="H28" i="2"/>
  <c r="F29" i="2"/>
  <c r="H30" i="2"/>
  <c r="F31" i="2"/>
  <c r="E14" i="2"/>
  <c r="C15" i="2"/>
  <c r="E16" i="2"/>
  <c r="C17" i="2"/>
  <c r="K17" i="2"/>
  <c r="I18" i="2"/>
  <c r="H13" i="2"/>
  <c r="B14" i="2"/>
  <c r="F14" i="2"/>
  <c r="J14" i="2"/>
  <c r="D15" i="2"/>
  <c r="H15" i="2"/>
  <c r="B16" i="2"/>
  <c r="F16" i="2"/>
  <c r="J16" i="2"/>
  <c r="D17" i="2"/>
  <c r="H17" i="2"/>
  <c r="B18" i="2"/>
  <c r="G6" i="2" s="1"/>
  <c r="F18" i="2"/>
  <c r="J18" i="2"/>
  <c r="D19" i="2"/>
  <c r="H19" i="2"/>
  <c r="B20" i="2"/>
  <c r="F20" i="2"/>
  <c r="J20" i="2"/>
  <c r="D21" i="2"/>
  <c r="H21" i="2"/>
  <c r="B22" i="2"/>
  <c r="F22" i="2"/>
  <c r="J22" i="2"/>
  <c r="D23" i="2"/>
  <c r="H23" i="2"/>
  <c r="B24" i="2"/>
  <c r="F24" i="2"/>
  <c r="J24" i="2"/>
  <c r="D25" i="2"/>
  <c r="H25" i="2"/>
  <c r="B26" i="2"/>
  <c r="F26" i="2"/>
  <c r="J26" i="2"/>
  <c r="D27" i="2"/>
  <c r="H27" i="2"/>
  <c r="B28" i="2"/>
  <c r="F28" i="2"/>
  <c r="J28" i="2"/>
  <c r="D29" i="2"/>
  <c r="H29" i="2"/>
  <c r="B30" i="2"/>
  <c r="F30" i="2"/>
  <c r="J30" i="2"/>
  <c r="D31" i="2"/>
  <c r="H31" i="2"/>
  <c r="B32" i="2"/>
  <c r="J13" i="2"/>
  <c r="D14" i="2"/>
  <c r="B15" i="2"/>
  <c r="J15" i="2"/>
  <c r="D16" i="2"/>
  <c r="B17" i="2"/>
  <c r="J17" i="2"/>
  <c r="H18" i="2"/>
  <c r="F19" i="2"/>
  <c r="J19" i="2"/>
  <c r="H20" i="2"/>
  <c r="B21" i="2"/>
  <c r="J21" i="2"/>
  <c r="H22" i="2"/>
  <c r="F23" i="2"/>
  <c r="J23" i="2"/>
  <c r="H24" i="2"/>
  <c r="F25" i="2"/>
  <c r="D26" i="2"/>
  <c r="B27" i="2"/>
  <c r="F27" i="2"/>
  <c r="D28" i="2"/>
  <c r="B29" i="2"/>
  <c r="J29" i="2"/>
  <c r="D30" i="2"/>
  <c r="B31" i="2"/>
  <c r="J31" i="2"/>
  <c r="G13" i="2"/>
  <c r="K13" i="2"/>
  <c r="I14" i="2"/>
  <c r="G15" i="2"/>
  <c r="K15" i="2"/>
  <c r="I16" i="2"/>
  <c r="G17" i="2"/>
  <c r="E18" i="2"/>
  <c r="C19" i="2"/>
  <c r="K29" i="2"/>
  <c r="E28" i="2"/>
  <c r="C25" i="2"/>
  <c r="G23" i="2"/>
  <c r="C31" i="2"/>
  <c r="G29" i="2"/>
  <c r="K27" i="2"/>
  <c r="E26" i="2"/>
  <c r="I24" i="2"/>
  <c r="C23" i="2"/>
  <c r="G21" i="2"/>
  <c r="K19" i="2"/>
  <c r="G31" i="2"/>
  <c r="I26" i="2"/>
  <c r="K21" i="2"/>
  <c r="E20" i="2"/>
  <c r="D13" i="2"/>
  <c r="B7" i="1" l="1"/>
  <c r="D13" i="1" s="1"/>
  <c r="B8" i="1"/>
  <c r="K13" i="1"/>
  <c r="C14" i="1"/>
  <c r="G14" i="1"/>
  <c r="H14" i="1"/>
  <c r="B15" i="1"/>
  <c r="C15" i="1"/>
  <c r="G15" i="1"/>
  <c r="I15" i="1"/>
  <c r="C16" i="1"/>
  <c r="D16" i="1"/>
  <c r="H16" i="1"/>
  <c r="I16" i="1"/>
  <c r="C17" i="1"/>
  <c r="E17" i="1"/>
  <c r="I17" i="1"/>
  <c r="J17" i="1"/>
  <c r="D18" i="1"/>
  <c r="E18" i="1"/>
  <c r="I18" i="1"/>
  <c r="K18" i="1"/>
  <c r="E19" i="1"/>
  <c r="F19" i="1"/>
  <c r="J19" i="1"/>
  <c r="K19" i="1"/>
  <c r="E20" i="1"/>
  <c r="G20" i="1"/>
  <c r="K20" i="1"/>
  <c r="B21" i="1"/>
  <c r="F21" i="1"/>
  <c r="G21" i="1"/>
  <c r="K21" i="1"/>
  <c r="C22" i="1"/>
  <c r="G22" i="1"/>
  <c r="H22" i="1"/>
  <c r="B23" i="1"/>
  <c r="C23" i="1"/>
  <c r="G13" i="1" l="1"/>
  <c r="F13" i="1"/>
  <c r="K22" i="1"/>
  <c r="E22" i="1"/>
  <c r="J21" i="1"/>
  <c r="E21" i="1"/>
  <c r="I20" i="1"/>
  <c r="D20" i="1"/>
  <c r="I19" i="1"/>
  <c r="C19" i="1"/>
  <c r="H18" i="1"/>
  <c r="C18" i="1"/>
  <c r="G17" i="1"/>
  <c r="B17" i="1"/>
  <c r="G16" i="1"/>
  <c r="K15" i="1"/>
  <c r="F15" i="1"/>
  <c r="K14" i="1"/>
  <c r="E14" i="1"/>
  <c r="J13" i="1"/>
  <c r="E13" i="1"/>
  <c r="I22" i="1"/>
  <c r="D22" i="1"/>
  <c r="I21" i="1"/>
  <c r="C21" i="1"/>
  <c r="H20" i="1"/>
  <c r="C20" i="1"/>
  <c r="G19" i="1"/>
  <c r="B19" i="1"/>
  <c r="G18" i="1"/>
  <c r="K17" i="1"/>
  <c r="F17" i="1"/>
  <c r="K16" i="1"/>
  <c r="E16" i="1"/>
  <c r="J15" i="1"/>
  <c r="E15" i="1"/>
  <c r="I14" i="1"/>
  <c r="D14" i="1"/>
  <c r="I13" i="1"/>
  <c r="C13" i="1"/>
  <c r="D23" i="1"/>
  <c r="J22" i="1"/>
  <c r="F22" i="1"/>
  <c r="B22" i="1"/>
  <c r="H21" i="1"/>
  <c r="D21" i="1"/>
  <c r="J20" i="1"/>
  <c r="F20" i="1"/>
  <c r="B20" i="1"/>
  <c r="H19" i="1"/>
  <c r="D19" i="1"/>
  <c r="J18" i="1"/>
  <c r="F18" i="1"/>
  <c r="B18" i="1"/>
  <c r="G6" i="1" s="1"/>
  <c r="H17" i="1"/>
  <c r="D17" i="1"/>
  <c r="J16" i="1"/>
  <c r="F16" i="1"/>
  <c r="B16" i="1"/>
  <c r="H15" i="1"/>
  <c r="D15" i="1"/>
  <c r="J14" i="1"/>
  <c r="F14" i="1"/>
  <c r="B14" i="1"/>
  <c r="H13" i="1"/>
</calcChain>
</file>

<file path=xl/sharedStrings.xml><?xml version="1.0" encoding="utf-8"?>
<sst xmlns="http://schemas.openxmlformats.org/spreadsheetml/2006/main" count="141" uniqueCount="31">
  <si>
    <t>L</t>
  </si>
  <si>
    <t>B</t>
  </si>
  <si>
    <t>ARKON  Z 1458 2,5 l/s</t>
  </si>
  <si>
    <t>b</t>
  </si>
  <si>
    <t>ARKON  Z 1458 5-10 l/s</t>
  </si>
  <si>
    <t>ARKON  Z 1458 25 l/s</t>
  </si>
  <si>
    <t>Debiettabel meetgoot met vlakke bodem, rechthoekige keeldoorsnede en lange keel (ISO 4359)</t>
  </si>
  <si>
    <r>
      <t>h &gt; h</t>
    </r>
    <r>
      <rPr>
        <vertAlign val="subscript"/>
        <sz val="10"/>
        <color indexed="40"/>
        <rFont val="Calibri"/>
        <family val="2"/>
        <scheme val="minor"/>
      </rPr>
      <t>max</t>
    </r>
  </si>
  <si>
    <r>
      <t>h &lt;</t>
    </r>
    <r>
      <rPr>
        <sz val="9"/>
        <color indexed="10"/>
        <rFont val="Calibri"/>
        <family val="2"/>
        <scheme val="minor"/>
      </rPr>
      <t xml:space="preserve"> h</t>
    </r>
    <r>
      <rPr>
        <vertAlign val="subscript"/>
        <sz val="9"/>
        <color indexed="10"/>
        <rFont val="Calibri"/>
        <family val="2"/>
        <scheme val="minor"/>
      </rPr>
      <t>min</t>
    </r>
  </si>
  <si>
    <t>δ/L =</t>
  </si>
  <si>
    <r>
      <t>[for C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 xml:space="preserve">] </t>
    </r>
    <r>
      <rPr>
        <sz val="10"/>
        <rFont val="Calibri"/>
        <family val="2"/>
      </rPr>
      <t>→</t>
    </r>
    <r>
      <rPr>
        <sz val="10"/>
        <rFont val="Calibri"/>
        <family val="2"/>
        <scheme val="minor"/>
      </rPr>
      <t>b/B =</t>
    </r>
  </si>
  <si>
    <r>
      <t>C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 xml:space="preserve"> (table 2 ISO 4359)</t>
    </r>
  </si>
  <si>
    <r>
      <rPr>
        <sz val="10"/>
        <rFont val="Calibri"/>
        <family val="2"/>
      </rPr>
      <t>→ C</t>
    </r>
    <r>
      <rPr>
        <vertAlign val="subscript"/>
        <sz val="10"/>
        <rFont val="Calibri"/>
        <family val="2"/>
      </rPr>
      <t>d</t>
    </r>
    <r>
      <rPr>
        <sz val="10"/>
        <rFont val="Calibri"/>
        <family val="2"/>
      </rPr>
      <t xml:space="preserve"> = [for C</t>
    </r>
    <r>
      <rPr>
        <vertAlign val="subscript"/>
        <sz val="10"/>
        <rFont val="Calibri"/>
        <family val="2"/>
      </rPr>
      <t>d</t>
    </r>
    <r>
      <rPr>
        <sz val="10"/>
        <rFont val="Calibri"/>
        <family val="2"/>
      </rPr>
      <t>]*(1-δ/L*L/h)</t>
    </r>
    <r>
      <rPr>
        <vertAlign val="superscript"/>
        <sz val="10"/>
        <rFont val="Calibri"/>
        <family val="2"/>
      </rPr>
      <t>1,5</t>
    </r>
  </si>
  <si>
    <t>18-36</t>
  </si>
  <si>
    <t>180-360</t>
  </si>
  <si>
    <t>1800-3600</t>
  </si>
  <si>
    <t>ARKON Z 1458 50-100 l/s / OCK-P-50 / OCK-P-100</t>
  </si>
  <si>
    <t>ARKON Z 1458 250 l/s / OCK-P-250</t>
  </si>
  <si>
    <t>ARKON Z  1458  500-1000 l/s / OCK-P-500 / OCK-P-1000</t>
  </si>
  <si>
    <t>Omrekening hoogte (h) - debiet (Q)</t>
  </si>
  <si>
    <t>Toepassingsvoorwaarden</t>
  </si>
  <si>
    <t>Tolerantie op h (mm) =</t>
  </si>
  <si>
    <r>
      <t>[for 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] =</t>
    </r>
  </si>
  <si>
    <t xml:space="preserve"> h [mm]</t>
  </si>
  <si>
    <r>
      <t>Q</t>
    </r>
    <r>
      <rPr>
        <vertAlign val="subscript"/>
        <sz val="10"/>
        <rFont val="Calibri"/>
        <family val="2"/>
        <scheme val="minor"/>
      </rPr>
      <t>min</t>
    </r>
    <r>
      <rPr>
        <sz val="10"/>
        <rFont val="Calibri"/>
        <family val="2"/>
        <scheme val="minor"/>
      </rPr>
      <t xml:space="preserve"> [m³/h] =</t>
    </r>
  </si>
  <si>
    <r>
      <t>Q</t>
    </r>
    <r>
      <rPr>
        <vertAlign val="subscript"/>
        <sz val="10"/>
        <rFont val="Calibri"/>
        <family val="2"/>
        <scheme val="minor"/>
      </rPr>
      <t>max</t>
    </r>
    <r>
      <rPr>
        <sz val="10"/>
        <rFont val="Calibri"/>
        <family val="2"/>
        <scheme val="minor"/>
      </rPr>
      <t xml:space="preserve"> [m³/h]=</t>
    </r>
  </si>
  <si>
    <r>
      <t>h</t>
    </r>
    <r>
      <rPr>
        <b/>
        <vertAlign val="subscript"/>
        <sz val="9"/>
        <rFont val="Calibri"/>
        <family val="2"/>
        <scheme val="minor"/>
      </rPr>
      <t xml:space="preserve">min </t>
    </r>
    <r>
      <rPr>
        <b/>
        <sz val="9"/>
        <rFont val="Calibri"/>
        <family val="2"/>
        <scheme val="minor"/>
      </rPr>
      <t xml:space="preserve"> [m] = </t>
    </r>
  </si>
  <si>
    <r>
      <t>h</t>
    </r>
    <r>
      <rPr>
        <b/>
        <vertAlign val="subscript"/>
        <sz val="9"/>
        <rFont val="Calibri"/>
        <family val="2"/>
        <scheme val="minor"/>
      </rPr>
      <t>max</t>
    </r>
    <r>
      <rPr>
        <b/>
        <sz val="9"/>
        <rFont val="Calibri"/>
        <family val="2"/>
        <scheme val="minor"/>
      </rPr>
      <t xml:space="preserve"> [m] = </t>
    </r>
  </si>
  <si>
    <t>Q  [m³/h]</t>
  </si>
  <si>
    <t>Maten (mm)</t>
  </si>
  <si>
    <t>versie: sep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</si>
</sst>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25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color rgb="FF00B0F0"/>
      <name val="Calibri"/>
      <family val="2"/>
      <scheme val="minor"/>
    </font>
    <font>
      <sz val="10"/>
      <name val="Calibri"/>
      <family val="2"/>
      <scheme val="minor"/>
    </font>
    <font>
      <vertAlign val="subscript"/>
      <sz val="10"/>
      <name val="Calibri"/>
      <family val="2"/>
    </font>
    <font>
      <sz val="10"/>
      <name val="Calibri"/>
      <family val="2"/>
    </font>
    <font>
      <sz val="9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b/>
      <vertAlign val="subscript"/>
      <sz val="9"/>
      <name val="Calibri"/>
      <family val="2"/>
      <scheme val="minor"/>
    </font>
    <font>
      <sz val="9"/>
      <color indexed="10"/>
      <name val="Calibri"/>
      <family val="2"/>
      <scheme val="minor"/>
    </font>
    <font>
      <vertAlign val="subscript"/>
      <sz val="9"/>
      <color indexed="10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bscript"/>
      <sz val="10"/>
      <color indexed="4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vertAlign val="superscript"/>
      <sz val="10"/>
      <name val="Calibri"/>
      <family val="2"/>
    </font>
    <font>
      <b/>
      <sz val="11"/>
      <name val="Calibri"/>
      <family val="2"/>
      <scheme val="minor"/>
    </font>
    <font>
      <sz val="11"/>
      <color rgb="FF3F3F7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2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4" fillId="4" borderId="34" applyNumberFormat="0" applyAlignment="0" applyProtection="0"/>
  </cellStyleXfs>
  <cellXfs count="147">
    <xf numFmtId="0" fontId="0" fillId="0" borderId="0" xfId="0"/>
    <xf numFmtId="0" fontId="10" fillId="0" borderId="30" xfId="0" applyFont="1" applyFill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9" fillId="0" borderId="0" xfId="0" applyFont="1" applyProtection="1"/>
    <xf numFmtId="0" fontId="13" fillId="0" borderId="0" xfId="0" applyFont="1" applyAlignment="1" applyProtection="1">
      <alignment vertical="center"/>
    </xf>
    <xf numFmtId="0" fontId="5" fillId="0" borderId="3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center" vertical="center"/>
    </xf>
    <xf numFmtId="0" fontId="12" fillId="0" borderId="22" xfId="0" applyFont="1" applyBorder="1" applyAlignment="1" applyProtection="1">
      <alignment vertical="center"/>
    </xf>
    <xf numFmtId="0" fontId="5" fillId="0" borderId="31" xfId="0" applyFont="1" applyBorder="1" applyAlignment="1" applyProtection="1">
      <alignment horizontal="right" vertical="center"/>
    </xf>
    <xf numFmtId="2" fontId="5" fillId="0" borderId="30" xfId="0" applyNumberFormat="1" applyFont="1" applyBorder="1" applyAlignment="1" applyProtection="1">
      <alignment horizontal="center"/>
    </xf>
    <xf numFmtId="0" fontId="11" fillId="0" borderId="31" xfId="0" applyFont="1" applyFill="1" applyBorder="1" applyAlignment="1" applyProtection="1">
      <alignment horizontal="right" vertical="center"/>
    </xf>
    <xf numFmtId="0" fontId="11" fillId="0" borderId="30" xfId="0" applyFont="1" applyFill="1" applyBorder="1" applyAlignment="1" applyProtection="1">
      <alignment horizontal="center" vertical="center"/>
    </xf>
    <xf numFmtId="0" fontId="10" fillId="0" borderId="31" xfId="0" applyFont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left" vertical="center"/>
    </xf>
    <xf numFmtId="164" fontId="5" fillId="0" borderId="0" xfId="0" applyNumberFormat="1" applyFont="1" applyBorder="1" applyAlignment="1" applyProtection="1">
      <alignment horizontal="center" vertical="center"/>
    </xf>
    <xf numFmtId="0" fontId="5" fillId="0" borderId="0" xfId="0" quotePrefix="1" applyFont="1" applyBorder="1" applyProtection="1"/>
    <xf numFmtId="0" fontId="9" fillId="0" borderId="0" xfId="0" applyFont="1" applyBorder="1" applyProtection="1"/>
    <xf numFmtId="0" fontId="9" fillId="0" borderId="29" xfId="0" applyFont="1" applyBorder="1" applyProtection="1"/>
    <xf numFmtId="0" fontId="5" fillId="0" borderId="9" xfId="0" applyFont="1" applyBorder="1" applyProtection="1"/>
    <xf numFmtId="0" fontId="5" fillId="0" borderId="29" xfId="0" applyFont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left" vertical="center"/>
    </xf>
    <xf numFmtId="0" fontId="8" fillId="0" borderId="29" xfId="0" applyFont="1" applyFill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/>
    </xf>
    <xf numFmtId="0" fontId="10" fillId="0" borderId="29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horizontal="right" vertical="center"/>
    </xf>
    <xf numFmtId="0" fontId="11" fillId="0" borderId="0" xfId="0" applyFont="1" applyFill="1" applyBorder="1" applyAlignment="1" applyProtection="1">
      <alignment horizontal="right" vertical="center"/>
    </xf>
    <xf numFmtId="2" fontId="11" fillId="0" borderId="29" xfId="0" applyNumberFormat="1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left" vertical="center"/>
    </xf>
    <xf numFmtId="164" fontId="5" fillId="0" borderId="2" xfId="0" applyNumberFormat="1" applyFont="1" applyBorder="1" applyAlignment="1" applyProtection="1">
      <alignment horizontal="center" vertical="center"/>
    </xf>
    <xf numFmtId="0" fontId="9" fillId="0" borderId="26" xfId="0" applyFont="1" applyBorder="1" applyProtection="1"/>
    <xf numFmtId="0" fontId="5" fillId="0" borderId="26" xfId="0" applyFont="1" applyBorder="1" applyAlignment="1" applyProtection="1">
      <alignment horizontal="right" vertical="center"/>
    </xf>
    <xf numFmtId="1" fontId="5" fillId="0" borderId="24" xfId="0" applyNumberFormat="1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right" vertical="center"/>
    </xf>
    <xf numFmtId="0" fontId="5" fillId="0" borderId="28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left" vertical="center"/>
    </xf>
    <xf numFmtId="0" fontId="3" fillId="0" borderId="28" xfId="0" applyFont="1" applyBorder="1" applyAlignment="1" applyProtection="1">
      <alignment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8" xfId="0" applyFont="1" applyBorder="1" applyAlignment="1" applyProtection="1">
      <alignment horizontal="left" vertical="center"/>
    </xf>
    <xf numFmtId="0" fontId="13" fillId="0" borderId="0" xfId="0" applyFont="1" applyFill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/>
    </xf>
    <xf numFmtId="0" fontId="10" fillId="0" borderId="2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vertical="center"/>
    </xf>
    <xf numFmtId="0" fontId="5" fillId="0" borderId="25" xfId="0" applyFont="1" applyBorder="1" applyAlignment="1" applyProtection="1">
      <alignment vertical="center"/>
    </xf>
    <xf numFmtId="0" fontId="19" fillId="0" borderId="25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</xf>
    <xf numFmtId="0" fontId="5" fillId="0" borderId="8" xfId="0" applyFont="1" applyFill="1" applyBorder="1" applyAlignment="1" applyProtection="1">
      <alignment horizontal="center" vertical="center"/>
    </xf>
    <xf numFmtId="0" fontId="20" fillId="2" borderId="22" xfId="0" applyFont="1" applyFill="1" applyBorder="1" applyAlignment="1" applyProtection="1">
      <alignment horizontal="center" vertical="center"/>
    </xf>
    <xf numFmtId="0" fontId="20" fillId="0" borderId="23" xfId="0" applyFont="1" applyFill="1" applyBorder="1" applyAlignment="1" applyProtection="1">
      <alignment horizontal="center" vertical="center"/>
    </xf>
    <xf numFmtId="0" fontId="20" fillId="0" borderId="21" xfId="0" applyFont="1" applyFill="1" applyBorder="1" applyAlignment="1" applyProtection="1">
      <alignment horizontal="center" vertical="center"/>
    </xf>
    <xf numFmtId="0" fontId="20" fillId="0" borderId="18" xfId="0" applyFont="1" applyFill="1" applyBorder="1" applyAlignment="1" applyProtection="1">
      <alignment horizontal="center" vertical="center"/>
    </xf>
    <xf numFmtId="2" fontId="21" fillId="2" borderId="16" xfId="0" applyNumberFormat="1" applyFont="1" applyFill="1" applyBorder="1" applyAlignment="1" applyProtection="1">
      <alignment horizontal="center" vertical="center"/>
    </xf>
    <xf numFmtId="2" fontId="21" fillId="0" borderId="17" xfId="0" applyNumberFormat="1" applyFont="1" applyFill="1" applyBorder="1" applyAlignment="1" applyProtection="1">
      <alignment horizontal="center" vertical="center"/>
    </xf>
    <xf numFmtId="2" fontId="21" fillId="0" borderId="15" xfId="0" applyNumberFormat="1" applyFont="1" applyFill="1" applyBorder="1" applyAlignment="1" applyProtection="1">
      <alignment horizontal="center" vertical="center"/>
    </xf>
    <xf numFmtId="0" fontId="20" fillId="0" borderId="8" xfId="0" applyFont="1" applyFill="1" applyBorder="1" applyAlignment="1" applyProtection="1">
      <alignment horizontal="center" vertical="center"/>
    </xf>
    <xf numFmtId="2" fontId="21" fillId="2" borderId="0" xfId="0" applyNumberFormat="1" applyFont="1" applyFill="1" applyBorder="1" applyAlignment="1" applyProtection="1">
      <alignment horizontal="center" vertical="center"/>
    </xf>
    <xf numFmtId="2" fontId="21" fillId="0" borderId="7" xfId="0" applyNumberFormat="1" applyFont="1" applyFill="1" applyBorder="1" applyAlignment="1" applyProtection="1">
      <alignment horizontal="center" vertical="center"/>
    </xf>
    <xf numFmtId="2" fontId="21" fillId="0" borderId="6" xfId="0" applyNumberFormat="1" applyFont="1" applyFill="1" applyBorder="1" applyAlignment="1" applyProtection="1">
      <alignment horizontal="center" vertical="center"/>
    </xf>
    <xf numFmtId="0" fontId="20" fillId="0" borderId="13" xfId="0" applyFont="1" applyFill="1" applyBorder="1" applyAlignment="1" applyProtection="1">
      <alignment horizontal="center" vertical="center"/>
    </xf>
    <xf numFmtId="2" fontId="20" fillId="2" borderId="11" xfId="0" applyNumberFormat="1" applyFont="1" applyFill="1" applyBorder="1" applyAlignment="1" applyProtection="1">
      <alignment horizontal="center" vertical="center"/>
    </xf>
    <xf numFmtId="2" fontId="20" fillId="0" borderId="12" xfId="0" applyNumberFormat="1" applyFont="1" applyFill="1" applyBorder="1" applyAlignment="1" applyProtection="1">
      <alignment horizontal="center" vertical="center"/>
    </xf>
    <xf numFmtId="2" fontId="20" fillId="0" borderId="10" xfId="0" applyNumberFormat="1" applyFont="1" applyFill="1" applyBorder="1" applyAlignment="1" applyProtection="1">
      <alignment horizontal="center" vertical="center"/>
    </xf>
    <xf numFmtId="2" fontId="20" fillId="2" borderId="16" xfId="0" applyNumberFormat="1" applyFont="1" applyFill="1" applyBorder="1" applyAlignment="1" applyProtection="1">
      <alignment horizontal="center" vertical="center"/>
    </xf>
    <xf numFmtId="2" fontId="20" fillId="0" borderId="17" xfId="0" applyNumberFormat="1" applyFont="1" applyFill="1" applyBorder="1" applyAlignment="1" applyProtection="1">
      <alignment horizontal="center" vertical="center"/>
    </xf>
    <xf numFmtId="2" fontId="20" fillId="0" borderId="15" xfId="0" applyNumberFormat="1" applyFont="1" applyFill="1" applyBorder="1" applyAlignment="1" applyProtection="1">
      <alignment horizontal="center" vertical="center"/>
    </xf>
    <xf numFmtId="2" fontId="20" fillId="2" borderId="0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center"/>
    </xf>
    <xf numFmtId="2" fontId="4" fillId="2" borderId="0" xfId="0" applyNumberFormat="1" applyFont="1" applyFill="1" applyBorder="1" applyAlignment="1" applyProtection="1">
      <alignment horizontal="center" vertical="center"/>
    </xf>
    <xf numFmtId="2" fontId="4" fillId="0" borderId="6" xfId="0" applyNumberFormat="1" applyFont="1" applyFill="1" applyBorder="1" applyAlignment="1" applyProtection="1">
      <alignment horizontal="center" vertical="center"/>
    </xf>
    <xf numFmtId="2" fontId="4" fillId="2" borderId="11" xfId="0" applyNumberFormat="1" applyFont="1" applyFill="1" applyBorder="1" applyAlignment="1" applyProtection="1">
      <alignment horizontal="center" vertical="center"/>
    </xf>
    <xf numFmtId="2" fontId="4" fillId="0" borderId="12" xfId="0" applyNumberFormat="1" applyFont="1" applyFill="1" applyBorder="1" applyAlignment="1" applyProtection="1">
      <alignment horizontal="center" vertical="center"/>
    </xf>
    <xf numFmtId="2" fontId="20" fillId="0" borderId="7" xfId="0" applyNumberFormat="1" applyFont="1" applyFill="1" applyBorder="1" applyAlignment="1" applyProtection="1">
      <alignment horizontal="center" vertical="center"/>
    </xf>
    <xf numFmtId="2" fontId="20" fillId="0" borderId="6" xfId="0" applyNumberFormat="1" applyFont="1" applyFill="1" applyBorder="1" applyAlignment="1" applyProtection="1">
      <alignment horizontal="center" vertical="center"/>
    </xf>
    <xf numFmtId="2" fontId="5" fillId="0" borderId="12" xfId="0" applyNumberFormat="1" applyFont="1" applyFill="1" applyBorder="1" applyAlignment="1" applyProtection="1">
      <alignment horizontal="center" vertical="center"/>
    </xf>
    <xf numFmtId="2" fontId="5" fillId="2" borderId="11" xfId="0" applyNumberFormat="1" applyFont="1" applyFill="1" applyBorder="1" applyAlignment="1" applyProtection="1">
      <alignment horizontal="center" vertical="center"/>
    </xf>
    <xf numFmtId="2" fontId="5" fillId="0" borderId="10" xfId="0" applyNumberFormat="1" applyFont="1" applyFill="1" applyBorder="1" applyAlignment="1" applyProtection="1">
      <alignment horizontal="center" vertical="center"/>
    </xf>
    <xf numFmtId="2" fontId="5" fillId="2" borderId="16" xfId="0" applyNumberFormat="1" applyFont="1" applyFill="1" applyBorder="1" applyAlignment="1" applyProtection="1">
      <alignment horizontal="center" vertical="center"/>
    </xf>
    <xf numFmtId="2" fontId="5" fillId="0" borderId="17" xfId="0" applyNumberFormat="1" applyFont="1" applyFill="1" applyBorder="1" applyAlignment="1" applyProtection="1">
      <alignment horizontal="center" vertical="center"/>
    </xf>
    <xf numFmtId="2" fontId="5" fillId="0" borderId="15" xfId="0" applyNumberFormat="1" applyFont="1" applyFill="1" applyBorder="1" applyAlignment="1" applyProtection="1">
      <alignment horizontal="center" vertical="center"/>
    </xf>
    <xf numFmtId="2" fontId="5" fillId="2" borderId="0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2" fontId="5" fillId="2" borderId="20" xfId="0" applyNumberFormat="1" applyFont="1" applyFill="1" applyBorder="1" applyAlignment="1" applyProtection="1">
      <alignment horizontal="center" vertical="center"/>
    </xf>
    <xf numFmtId="2" fontId="20" fillId="2" borderId="19" xfId="0" applyNumberFormat="1" applyFont="1" applyFill="1" applyBorder="1" applyAlignment="1" applyProtection="1">
      <alignment horizontal="center" vertical="center"/>
    </xf>
    <xf numFmtId="2" fontId="4" fillId="0" borderId="10" xfId="0" applyNumberFormat="1" applyFont="1" applyFill="1" applyBorder="1" applyAlignment="1" applyProtection="1">
      <alignment horizontal="center" vertical="center"/>
    </xf>
    <xf numFmtId="0" fontId="20" fillId="0" borderId="14" xfId="0" applyFont="1" applyFill="1" applyBorder="1" applyAlignment="1" applyProtection="1">
      <alignment horizontal="center" vertical="center"/>
    </xf>
    <xf numFmtId="2" fontId="20" fillId="2" borderId="13" xfId="0" applyNumberFormat="1" applyFont="1" applyFill="1" applyBorder="1" applyAlignment="1" applyProtection="1">
      <alignment horizontal="center" vertical="center"/>
    </xf>
    <xf numFmtId="0" fontId="20" fillId="0" borderId="9" xfId="0" applyFont="1" applyFill="1" applyBorder="1" applyAlignment="1" applyProtection="1">
      <alignment horizontal="center" vertical="center"/>
    </xf>
    <xf numFmtId="2" fontId="20" fillId="2" borderId="8" xfId="0" applyNumberFormat="1" applyFont="1" applyFill="1" applyBorder="1" applyAlignment="1" applyProtection="1">
      <alignment horizontal="center" vertical="center"/>
    </xf>
    <xf numFmtId="0" fontId="20" fillId="0" borderId="5" xfId="0" applyFont="1" applyFill="1" applyBorder="1" applyAlignment="1" applyProtection="1">
      <alignment horizontal="center" vertical="center"/>
    </xf>
    <xf numFmtId="2" fontId="20" fillId="2" borderId="4" xfId="0" applyNumberFormat="1" applyFont="1" applyFill="1" applyBorder="1" applyAlignment="1" applyProtection="1">
      <alignment horizontal="center" vertical="center"/>
    </xf>
    <xf numFmtId="2" fontId="20" fillId="0" borderId="3" xfId="0" applyNumberFormat="1" applyFont="1" applyFill="1" applyBorder="1" applyAlignment="1" applyProtection="1">
      <alignment horizontal="center" vertical="center"/>
    </xf>
    <xf numFmtId="2" fontId="20" fillId="2" borderId="2" xfId="0" applyNumberFormat="1" applyFont="1" applyFill="1" applyBorder="1" applyAlignment="1" applyProtection="1">
      <alignment horizontal="center" vertical="center"/>
    </xf>
    <xf numFmtId="2" fontId="20" fillId="0" borderId="1" xfId="0" applyNumberFormat="1" applyFont="1" applyFill="1" applyBorder="1" applyAlignment="1" applyProtection="1">
      <alignment horizontal="center" vertical="center"/>
    </xf>
    <xf numFmtId="0" fontId="10" fillId="0" borderId="22" xfId="0" applyFont="1" applyBorder="1" applyAlignment="1" applyProtection="1">
      <alignment horizontal="left" vertical="center" indent="1"/>
    </xf>
    <xf numFmtId="1" fontId="5" fillId="0" borderId="30" xfId="0" applyNumberFormat="1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left" vertical="center" indent="1"/>
    </xf>
    <xf numFmtId="0" fontId="9" fillId="0" borderId="0" xfId="0" applyFont="1" applyAlignment="1" applyProtection="1">
      <alignment horizontal="left" vertical="center" indent="1"/>
    </xf>
    <xf numFmtId="2" fontId="4" fillId="2" borderId="8" xfId="0" applyNumberFormat="1" applyFont="1" applyFill="1" applyBorder="1" applyAlignment="1" applyProtection="1">
      <alignment horizontal="center" vertical="center"/>
    </xf>
    <xf numFmtId="2" fontId="4" fillId="2" borderId="13" xfId="0" applyNumberFormat="1" applyFont="1" applyFill="1" applyBorder="1" applyAlignment="1" applyProtection="1">
      <alignment horizontal="center" vertical="center"/>
    </xf>
    <xf numFmtId="2" fontId="4" fillId="2" borderId="4" xfId="0" applyNumberFormat="1" applyFont="1" applyFill="1" applyBorder="1" applyAlignment="1" applyProtection="1">
      <alignment horizontal="center" vertical="center"/>
    </xf>
    <xf numFmtId="2" fontId="4" fillId="0" borderId="3" xfId="0" applyNumberFormat="1" applyFont="1" applyFill="1" applyBorder="1" applyAlignment="1" applyProtection="1">
      <alignment horizontal="center" vertical="center"/>
    </xf>
    <xf numFmtId="2" fontId="4" fillId="2" borderId="2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1" fontId="20" fillId="0" borderId="27" xfId="0" applyNumberFormat="1" applyFont="1" applyFill="1" applyBorder="1" applyAlignment="1" applyProtection="1">
      <alignment horizontal="center" vertical="center"/>
    </xf>
    <xf numFmtId="2" fontId="4" fillId="3" borderId="27" xfId="0" applyNumberFormat="1" applyFont="1" applyFill="1" applyBorder="1" applyAlignment="1" applyProtection="1">
      <alignment horizontal="center"/>
    </xf>
    <xf numFmtId="2" fontId="4" fillId="0" borderId="27" xfId="0" applyNumberFormat="1" applyFont="1" applyBorder="1" applyAlignment="1" applyProtection="1">
      <alignment horizontal="center"/>
    </xf>
    <xf numFmtId="1" fontId="20" fillId="0" borderId="33" xfId="0" applyNumberFormat="1" applyFont="1" applyFill="1" applyBorder="1" applyAlignment="1" applyProtection="1">
      <alignment horizontal="center" vertical="center"/>
    </xf>
    <xf numFmtId="2" fontId="4" fillId="3" borderId="33" xfId="0" applyNumberFormat="1" applyFont="1" applyFill="1" applyBorder="1" applyAlignment="1" applyProtection="1">
      <alignment horizontal="center"/>
    </xf>
    <xf numFmtId="2" fontId="4" fillId="0" borderId="33" xfId="0" applyNumberFormat="1" applyFont="1" applyBorder="1" applyAlignment="1" applyProtection="1">
      <alignment horizontal="center"/>
    </xf>
    <xf numFmtId="2" fontId="5" fillId="0" borderId="0" xfId="0" applyNumberFormat="1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 indent="1"/>
    </xf>
    <xf numFmtId="2" fontId="13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horizontal="left" vertical="center" indent="1"/>
    </xf>
    <xf numFmtId="2" fontId="4" fillId="2" borderId="19" xfId="0" applyNumberFormat="1" applyFont="1" applyFill="1" applyBorder="1" applyAlignment="1" applyProtection="1">
      <alignment horizontal="center" vertical="center"/>
    </xf>
    <xf numFmtId="2" fontId="4" fillId="2" borderId="16" xfId="0" applyNumberFormat="1" applyFont="1" applyFill="1" applyBorder="1" applyAlignment="1" applyProtection="1">
      <alignment horizontal="center" vertical="center"/>
    </xf>
    <xf numFmtId="2" fontId="4" fillId="0" borderId="17" xfId="0" applyNumberFormat="1" applyFont="1" applyFill="1" applyBorder="1" applyAlignment="1" applyProtection="1">
      <alignment horizontal="center" vertical="center"/>
    </xf>
    <xf numFmtId="2" fontId="4" fillId="0" borderId="15" xfId="0" applyNumberFormat="1" applyFont="1" applyFill="1" applyBorder="1" applyAlignment="1" applyProtection="1">
      <alignment horizontal="center" vertical="center"/>
    </xf>
    <xf numFmtId="0" fontId="20" fillId="0" borderId="4" xfId="0" applyFont="1" applyFill="1" applyBorder="1" applyAlignment="1" applyProtection="1">
      <alignment horizontal="center" vertical="center"/>
    </xf>
    <xf numFmtId="0" fontId="20" fillId="0" borderId="32" xfId="0" applyFont="1" applyFill="1" applyBorder="1" applyAlignment="1" applyProtection="1">
      <alignment horizontal="center" vertical="center"/>
    </xf>
    <xf numFmtId="2" fontId="4" fillId="2" borderId="22" xfId="0" applyNumberFormat="1" applyFont="1" applyFill="1" applyBorder="1" applyAlignment="1" applyProtection="1">
      <alignment horizontal="center" vertical="center"/>
    </xf>
    <xf numFmtId="2" fontId="4" fillId="0" borderId="23" xfId="0" applyNumberFormat="1" applyFont="1" applyFill="1" applyBorder="1" applyAlignment="1" applyProtection="1">
      <alignment horizontal="center" vertical="center"/>
    </xf>
    <xf numFmtId="2" fontId="4" fillId="0" borderId="21" xfId="0" applyNumberFormat="1" applyFont="1" applyFill="1" applyBorder="1" applyAlignment="1" applyProtection="1">
      <alignment horizontal="center" vertical="center"/>
    </xf>
    <xf numFmtId="0" fontId="12" fillId="0" borderId="30" xfId="0" applyFont="1" applyBorder="1" applyAlignment="1" applyProtection="1">
      <alignment vertical="center"/>
    </xf>
    <xf numFmtId="0" fontId="12" fillId="0" borderId="29" xfId="0" applyFont="1" applyBorder="1" applyAlignment="1" applyProtection="1">
      <alignment vertical="center"/>
    </xf>
    <xf numFmtId="164" fontId="13" fillId="0" borderId="0" xfId="0" applyNumberFormat="1" applyFont="1" applyAlignment="1" applyProtection="1">
      <alignment vertical="center"/>
    </xf>
    <xf numFmtId="2" fontId="4" fillId="2" borderId="20" xfId="0" applyNumberFormat="1" applyFont="1" applyFill="1" applyBorder="1" applyAlignment="1" applyProtection="1">
      <alignment horizontal="center" vertical="center"/>
    </xf>
    <xf numFmtId="165" fontId="5" fillId="0" borderId="30" xfId="0" applyNumberFormat="1" applyFont="1" applyBorder="1" applyAlignment="1" applyProtection="1">
      <alignment horizontal="center"/>
    </xf>
    <xf numFmtId="0" fontId="24" fillId="4" borderId="34" xfId="3" applyAlignment="1" applyProtection="1">
      <alignment horizontal="left" vertical="center"/>
      <protection locked="0"/>
    </xf>
    <xf numFmtId="2" fontId="5" fillId="2" borderId="2" xfId="0" applyNumberFormat="1" applyFont="1" applyFill="1" applyBorder="1" applyAlignment="1" applyProtection="1">
      <alignment horizontal="center" vertical="center"/>
    </xf>
    <xf numFmtId="0" fontId="10" fillId="0" borderId="26" xfId="0" applyFont="1" applyBorder="1" applyAlignment="1" applyProtection="1">
      <alignment horizontal="center" vertical="center"/>
    </xf>
    <xf numFmtId="0" fontId="10" fillId="0" borderId="25" xfId="0" applyFont="1" applyBorder="1" applyAlignment="1" applyProtection="1">
      <alignment horizontal="center" vertical="center"/>
    </xf>
    <xf numFmtId="0" fontId="10" fillId="0" borderId="24" xfId="0" applyFont="1" applyBorder="1" applyAlignment="1" applyProtection="1">
      <alignment horizontal="center" vertical="center"/>
    </xf>
    <xf numFmtId="0" fontId="23" fillId="0" borderId="26" xfId="0" applyFont="1" applyBorder="1" applyAlignment="1" applyProtection="1">
      <alignment horizontal="center" vertical="center"/>
    </xf>
    <xf numFmtId="0" fontId="23" fillId="0" borderId="24" xfId="0" applyFont="1" applyBorder="1" applyAlignment="1" applyProtection="1">
      <alignment horizontal="center" vertical="center"/>
    </xf>
    <xf numFmtId="0" fontId="23" fillId="0" borderId="25" xfId="0" applyFont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10" fillId="0" borderId="24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right"/>
    </xf>
  </cellXfs>
  <cellStyles count="4">
    <cellStyle name="Input" xfId="3" builtinId="20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458/762_arkon_c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458/102_arkon_c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458/178_arkon_c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458/457_arkon_c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458/305_arkon_ck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enst_REE/Korte%20projecten%20-%20opdrachten/2016/1610009-02_LNE_TIII.2.5_debiet%20open%20kanalen/3.1%20Projectuitvoering/Werkdocumenten/tabellenboek%20(2017)%20-%20versie%200.2%20(nov2017)/ARKON%20(2017)/ARKON%20Z1458/076_arkon_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4359"/>
      <sheetName val="Blad3"/>
      <sheetName val="Blad4"/>
      <sheetName val="Blad5"/>
    </sheetNames>
    <sheetDataSet>
      <sheetData sheetId="0">
        <row r="2">
          <cell r="K2">
            <v>762</v>
          </cell>
        </row>
        <row r="3">
          <cell r="B3">
            <v>1.0634870859783474</v>
          </cell>
          <cell r="K3">
            <v>1524</v>
          </cell>
        </row>
        <row r="4">
          <cell r="K4">
            <v>1524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4359"/>
      <sheetName val="Blad3"/>
      <sheetName val="Blad4"/>
      <sheetName val="Blad5"/>
    </sheetNames>
    <sheetDataSet>
      <sheetData sheetId="0">
        <row r="2">
          <cell r="K2">
            <v>102</v>
          </cell>
        </row>
        <row r="3">
          <cell r="B3">
            <v>1.0488943348935806</v>
          </cell>
          <cell r="K3">
            <v>229</v>
          </cell>
        </row>
        <row r="4">
          <cell r="K4">
            <v>254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4359"/>
      <sheetName val="Blad3"/>
      <sheetName val="Blad4"/>
      <sheetName val="Blad5"/>
    </sheetNames>
    <sheetDataSet>
      <sheetData sheetId="0">
        <row r="2">
          <cell r="K2">
            <v>178</v>
          </cell>
        </row>
        <row r="3">
          <cell r="B3">
            <v>1.0544073173402564</v>
          </cell>
          <cell r="K3">
            <v>381</v>
          </cell>
        </row>
        <row r="4">
          <cell r="K4">
            <v>356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4359"/>
      <sheetName val="Blad3"/>
      <sheetName val="Blad4"/>
      <sheetName val="Blad5"/>
    </sheetNames>
    <sheetDataSet>
      <sheetData sheetId="0">
        <row r="2">
          <cell r="K2">
            <v>457</v>
          </cell>
        </row>
        <row r="3">
          <cell r="B3">
            <v>1.0633278107865132</v>
          </cell>
          <cell r="K3">
            <v>915</v>
          </cell>
        </row>
        <row r="4">
          <cell r="K4">
            <v>915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4359"/>
      <sheetName val="Blad3"/>
      <sheetName val="Blad4"/>
      <sheetName val="Blad5"/>
    </sheetNames>
    <sheetDataSet>
      <sheetData sheetId="0">
        <row r="2">
          <cell r="K2">
            <v>305</v>
          </cell>
        </row>
        <row r="3">
          <cell r="B3">
            <v>1.0634870859783474</v>
          </cell>
          <cell r="K3">
            <v>610</v>
          </cell>
        </row>
        <row r="4">
          <cell r="K4">
            <v>610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ISO 1438-4359"/>
      <sheetName val="Blad3"/>
      <sheetName val="Blad4"/>
      <sheetName val="Blad5"/>
    </sheetNames>
    <sheetDataSet>
      <sheetData sheetId="0">
        <row r="2">
          <cell r="K2">
            <v>76</v>
          </cell>
        </row>
        <row r="3">
          <cell r="B3">
            <v>1.0634870859783474</v>
          </cell>
          <cell r="K3">
            <v>152</v>
          </cell>
        </row>
        <row r="4">
          <cell r="K4">
            <v>152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zoomScaleNormal="100" workbookViewId="0">
      <selection activeCell="K6" sqref="K6"/>
    </sheetView>
  </sheetViews>
  <sheetFormatPr defaultColWidth="9" defaultRowHeight="15.5" x14ac:dyDescent="0.35"/>
  <cols>
    <col min="1" max="1" width="14.83203125" style="4" customWidth="1"/>
    <col min="2" max="4" width="9" style="4"/>
    <col min="5" max="5" width="10.25" style="4" customWidth="1"/>
    <col min="6" max="6" width="11.25" style="4" customWidth="1"/>
    <col min="7" max="16384" width="9" style="4"/>
  </cols>
  <sheetData>
    <row r="1" spans="1:11" x14ac:dyDescent="0.35">
      <c r="A1" s="2" t="s">
        <v>6</v>
      </c>
      <c r="B1" s="3"/>
      <c r="C1" s="3"/>
      <c r="D1" s="3"/>
      <c r="E1" s="3"/>
      <c r="F1" s="3"/>
      <c r="G1" s="3"/>
      <c r="H1" s="3"/>
      <c r="I1" s="3"/>
      <c r="K1" s="146" t="s">
        <v>30</v>
      </c>
    </row>
    <row r="2" spans="1:11" x14ac:dyDescent="0.35">
      <c r="A2" s="2"/>
      <c r="B2" s="3"/>
      <c r="C2" s="3"/>
      <c r="D2" s="3"/>
      <c r="E2" s="3"/>
      <c r="F2" s="3"/>
      <c r="G2" s="3"/>
      <c r="H2" s="3"/>
      <c r="I2" s="3"/>
      <c r="J2" s="5"/>
      <c r="K2" s="5"/>
    </row>
    <row r="3" spans="1:11" x14ac:dyDescent="0.35">
      <c r="A3" s="137" t="s">
        <v>2</v>
      </c>
      <c r="B3" s="138"/>
      <c r="C3" s="138"/>
      <c r="D3" s="138"/>
      <c r="E3" s="138"/>
      <c r="F3" s="138"/>
      <c r="G3" s="138"/>
      <c r="H3" s="138"/>
      <c r="I3" s="138"/>
      <c r="J3" s="138"/>
      <c r="K3" s="139"/>
    </row>
    <row r="4" spans="1:11" x14ac:dyDescent="0.35">
      <c r="A4" s="2"/>
      <c r="B4" s="3"/>
      <c r="C4" s="3"/>
      <c r="D4" s="3"/>
      <c r="E4" s="3"/>
      <c r="F4" s="3"/>
      <c r="G4" s="3"/>
      <c r="H4" s="3"/>
      <c r="I4" s="3"/>
      <c r="J4" s="5"/>
      <c r="K4" s="5"/>
    </row>
    <row r="5" spans="1:11" x14ac:dyDescent="0.35">
      <c r="A5" s="140" t="s">
        <v>19</v>
      </c>
      <c r="B5" s="142"/>
      <c r="C5" s="142"/>
      <c r="D5" s="142"/>
      <c r="E5" s="141"/>
      <c r="F5" s="140" t="s">
        <v>20</v>
      </c>
      <c r="G5" s="142"/>
      <c r="H5" s="142"/>
      <c r="I5" s="141"/>
      <c r="J5" s="140" t="s">
        <v>29</v>
      </c>
      <c r="K5" s="141"/>
    </row>
    <row r="6" spans="1:11" x14ac:dyDescent="0.35">
      <c r="A6" s="6" t="s">
        <v>9</v>
      </c>
      <c r="B6" s="7">
        <v>3.0000000000000001E-3</v>
      </c>
      <c r="C6" s="8"/>
      <c r="D6" s="8"/>
      <c r="E6" s="1"/>
      <c r="F6" s="9" t="s">
        <v>24</v>
      </c>
      <c r="G6" s="10">
        <f>B18</f>
        <v>5.404051441381724</v>
      </c>
      <c r="H6" s="11" t="s">
        <v>26</v>
      </c>
      <c r="I6" s="12">
        <v>0.05</v>
      </c>
      <c r="J6" s="13" t="s">
        <v>3</v>
      </c>
      <c r="K6" s="135">
        <v>76</v>
      </c>
    </row>
    <row r="7" spans="1:11" ht="16" x14ac:dyDescent="0.4">
      <c r="A7" s="14" t="s">
        <v>22</v>
      </c>
      <c r="B7" s="15">
        <f>(1-0.006*$K$8/$K$6)</f>
        <v>0.98799999999999999</v>
      </c>
      <c r="C7" s="16" t="s">
        <v>12</v>
      </c>
      <c r="D7" s="17"/>
      <c r="E7" s="18"/>
      <c r="F7" s="19"/>
      <c r="G7" s="20"/>
      <c r="H7" s="21" t="s">
        <v>8</v>
      </c>
      <c r="I7" s="22"/>
      <c r="J7" s="23" t="s">
        <v>1</v>
      </c>
      <c r="K7" s="135">
        <v>152</v>
      </c>
    </row>
    <row r="8" spans="1:11" x14ac:dyDescent="0.35">
      <c r="A8" s="14" t="s">
        <v>10</v>
      </c>
      <c r="B8" s="24">
        <f>K6/K7</f>
        <v>0.5</v>
      </c>
      <c r="C8" s="25"/>
      <c r="D8" s="25"/>
      <c r="E8" s="26"/>
      <c r="F8" s="27" t="s">
        <v>25</v>
      </c>
      <c r="G8" s="20">
        <v>9</v>
      </c>
      <c r="H8" s="28" t="s">
        <v>27</v>
      </c>
      <c r="I8" s="29">
        <v>7.0000000000000007E-2</v>
      </c>
      <c r="J8" s="23" t="s">
        <v>0</v>
      </c>
      <c r="K8" s="135">
        <v>152</v>
      </c>
    </row>
    <row r="9" spans="1:11" x14ac:dyDescent="0.35">
      <c r="A9" s="30" t="s">
        <v>11</v>
      </c>
      <c r="B9" s="31">
        <v>1.0634999999999999</v>
      </c>
      <c r="C9" s="32"/>
      <c r="D9" s="33" t="s">
        <v>21</v>
      </c>
      <c r="E9" s="34">
        <v>2</v>
      </c>
      <c r="F9" s="35"/>
      <c r="G9" s="36"/>
      <c r="H9" s="37" t="s">
        <v>7</v>
      </c>
      <c r="I9" s="38"/>
      <c r="J9" s="39"/>
      <c r="K9" s="40"/>
    </row>
    <row r="10" spans="1:11" x14ac:dyDescent="0.35">
      <c r="A10" s="41"/>
      <c r="B10" s="5"/>
      <c r="C10" s="3"/>
      <c r="D10" s="3"/>
      <c r="E10" s="42"/>
      <c r="F10" s="43"/>
      <c r="G10" s="44"/>
      <c r="H10" s="45"/>
      <c r="I10" s="46"/>
      <c r="J10" s="47"/>
      <c r="K10" s="40"/>
    </row>
    <row r="11" spans="1:11" x14ac:dyDescent="0.35">
      <c r="A11" s="48"/>
      <c r="B11" s="49"/>
      <c r="C11" s="50"/>
      <c r="D11" s="50"/>
      <c r="E11" s="50"/>
      <c r="F11" s="50" t="s">
        <v>28</v>
      </c>
      <c r="G11" s="51"/>
      <c r="H11" s="51"/>
      <c r="I11" s="51"/>
      <c r="J11" s="50"/>
      <c r="K11" s="52"/>
    </row>
    <row r="12" spans="1:11" x14ac:dyDescent="0.35">
      <c r="A12" s="53" t="s">
        <v>23</v>
      </c>
      <c r="B12" s="54">
        <v>0</v>
      </c>
      <c r="C12" s="55">
        <v>1</v>
      </c>
      <c r="D12" s="54">
        <v>2</v>
      </c>
      <c r="E12" s="55">
        <v>3</v>
      </c>
      <c r="F12" s="54">
        <v>4</v>
      </c>
      <c r="G12" s="55">
        <v>5</v>
      </c>
      <c r="H12" s="54">
        <v>6</v>
      </c>
      <c r="I12" s="55">
        <v>7</v>
      </c>
      <c r="J12" s="54">
        <v>8</v>
      </c>
      <c r="K12" s="56">
        <v>9</v>
      </c>
    </row>
    <row r="13" spans="1:11" x14ac:dyDescent="0.35">
      <c r="A13" s="57">
        <v>0</v>
      </c>
      <c r="B13" s="58">
        <v>0</v>
      </c>
      <c r="C13" s="59">
        <f t="shared" ref="C13:K22" si="0">$B$7*(1-($B$6*$K$8/($A13+C$12)))^1.5*(2/3)^1.5*$B$9*SQRT(9806.6)*$K$6*($A13+C$12)^1.5*0.0000036</f>
        <v>6.2177208981885022E-3</v>
      </c>
      <c r="D13" s="58">
        <f t="shared" si="0"/>
        <v>2.9730609860884733E-2</v>
      </c>
      <c r="E13" s="59">
        <f t="shared" si="0"/>
        <v>6.2879421054407053E-2</v>
      </c>
      <c r="F13" s="58">
        <f t="shared" si="0"/>
        <v>0.10338878788625475</v>
      </c>
      <c r="G13" s="59">
        <f t="shared" si="0"/>
        <v>0.15010334069288478</v>
      </c>
      <c r="H13" s="58">
        <f t="shared" si="0"/>
        <v>0.20228687547879276</v>
      </c>
      <c r="I13" s="59">
        <f t="shared" si="0"/>
        <v>0.25941662801586829</v>
      </c>
      <c r="J13" s="58">
        <f t="shared" si="0"/>
        <v>0.32109636825527321</v>
      </c>
      <c r="K13" s="60">
        <f t="shared" si="0"/>
        <v>0.38701226925885712</v>
      </c>
    </row>
    <row r="14" spans="1:11" x14ac:dyDescent="0.35">
      <c r="A14" s="61">
        <v>10</v>
      </c>
      <c r="B14" s="62">
        <f t="shared" ref="B14:B23" si="1">$B$7*(1-($B$6*$K$8/($A14+B$12)))^1.5*(2/3)^1.5*$B$9*SQRT(9806.6)*$K$6*($A14+B$12)^1.5*0.0000036</f>
        <v>0.45690774513103283</v>
      </c>
      <c r="C14" s="63">
        <f t="shared" si="0"/>
        <v>0.53056789842332119</v>
      </c>
      <c r="D14" s="62">
        <f t="shared" si="0"/>
        <v>0.60780931426381068</v>
      </c>
      <c r="E14" s="63">
        <f t="shared" si="0"/>
        <v>0.68847304572172374</v>
      </c>
      <c r="F14" s="62">
        <f t="shared" si="0"/>
        <v>0.77241961102431711</v>
      </c>
      <c r="G14" s="63">
        <f t="shared" si="0"/>
        <v>0.85952531612151295</v>
      </c>
      <c r="H14" s="62">
        <f t="shared" si="0"/>
        <v>0.94967948249972323</v>
      </c>
      <c r="I14" s="63">
        <f t="shared" si="0"/>
        <v>1.0427823123238791</v>
      </c>
      <c r="J14" s="62">
        <f t="shared" si="0"/>
        <v>1.1387432139936868</v>
      </c>
      <c r="K14" s="64">
        <f t="shared" si="0"/>
        <v>1.2374794677745027</v>
      </c>
    </row>
    <row r="15" spans="1:11" x14ac:dyDescent="0.35">
      <c r="A15" s="61">
        <v>20</v>
      </c>
      <c r="B15" s="62">
        <f t="shared" si="1"/>
        <v>1.3389151475187007</v>
      </c>
      <c r="C15" s="63">
        <f t="shared" si="0"/>
        <v>1.4429802385377488</v>
      </c>
      <c r="D15" s="62">
        <f t="shared" si="0"/>
        <v>1.5496099079926129</v>
      </c>
      <c r="E15" s="63">
        <f t="shared" si="0"/>
        <v>1.6587438954791605</v>
      </c>
      <c r="F15" s="62">
        <f t="shared" si="0"/>
        <v>1.7703259994845846</v>
      </c>
      <c r="G15" s="63">
        <f t="shared" si="0"/>
        <v>1.8843036411505207</v>
      </c>
      <c r="H15" s="62">
        <f t="shared" si="0"/>
        <v>2.0006274909924038</v>
      </c>
      <c r="I15" s="63">
        <f t="shared" si="0"/>
        <v>2.1192511473524163</v>
      </c>
      <c r="J15" s="62">
        <f t="shared" si="0"/>
        <v>2.2401308577161601</v>
      </c>
      <c r="K15" s="64">
        <f t="shared" si="0"/>
        <v>2.3632252758140733</v>
      </c>
    </row>
    <row r="16" spans="1:11" x14ac:dyDescent="0.35">
      <c r="A16" s="61">
        <v>30</v>
      </c>
      <c r="B16" s="62">
        <f t="shared" si="1"/>
        <v>2.4884952488073435</v>
      </c>
      <c r="C16" s="63">
        <f t="shared" si="0"/>
        <v>2.6159036299301852</v>
      </c>
      <c r="D16" s="62">
        <f t="shared" si="0"/>
        <v>2.7454151128019193</v>
      </c>
      <c r="E16" s="63">
        <f t="shared" si="0"/>
        <v>2.8769960842888955</v>
      </c>
      <c r="F16" s="62">
        <f t="shared" si="0"/>
        <v>3.0106144933282946</v>
      </c>
      <c r="G16" s="63">
        <f t="shared" si="0"/>
        <v>3.1462397335540944</v>
      </c>
      <c r="H16" s="62">
        <f t="shared" si="0"/>
        <v>3.2838425379121352</v>
      </c>
      <c r="I16" s="63">
        <f t="shared" si="0"/>
        <v>3.423394883734201</v>
      </c>
      <c r="J16" s="62">
        <f t="shared" si="0"/>
        <v>3.5648699069731169</v>
      </c>
      <c r="K16" s="64">
        <f t="shared" si="0"/>
        <v>3.7082418244924891</v>
      </c>
    </row>
    <row r="17" spans="1:11" x14ac:dyDescent="0.35">
      <c r="A17" s="61">
        <v>40</v>
      </c>
      <c r="B17" s="62">
        <f t="shared" si="1"/>
        <v>3.853485863463785</v>
      </c>
      <c r="C17" s="63">
        <f t="shared" si="0"/>
        <v>4.0005781970561571</v>
      </c>
      <c r="D17" s="62">
        <f t="shared" si="0"/>
        <v>4.1494958857157789</v>
      </c>
      <c r="E17" s="63">
        <f t="shared" si="0"/>
        <v>4.3002168234250124</v>
      </c>
      <c r="F17" s="62">
        <f t="shared" si="0"/>
        <v>4.4527196884113653</v>
      </c>
      <c r="G17" s="63">
        <f t="shared" si="0"/>
        <v>4.6069838978432998</v>
      </c>
      <c r="H17" s="62">
        <f t="shared" si="0"/>
        <v>4.7629895661076453</v>
      </c>
      <c r="I17" s="63">
        <f t="shared" si="0"/>
        <v>4.920717466312591</v>
      </c>
      <c r="J17" s="62">
        <f t="shared" si="0"/>
        <v>5.0801489947025429</v>
      </c>
      <c r="K17" s="64">
        <f t="shared" si="0"/>
        <v>5.2412661377075205</v>
      </c>
    </row>
    <row r="18" spans="1:11" x14ac:dyDescent="0.35">
      <c r="A18" s="65">
        <v>50</v>
      </c>
      <c r="B18" s="66">
        <f t="shared" si="1"/>
        <v>5.404051441381724</v>
      </c>
      <c r="C18" s="67">
        <f t="shared" si="0"/>
        <v>5.5684879830127514</v>
      </c>
      <c r="D18" s="66">
        <f t="shared" si="0"/>
        <v>5.7345593447074252</v>
      </c>
      <c r="E18" s="67">
        <f t="shared" si="0"/>
        <v>5.9022495887805686</v>
      </c>
      <c r="F18" s="66">
        <f t="shared" si="0"/>
        <v>6.0715432347916307</v>
      </c>
      <c r="G18" s="67">
        <f t="shared" si="0"/>
        <v>6.2424252380898606</v>
      </c>
      <c r="H18" s="66">
        <f t="shared" si="0"/>
        <v>6.4148809697430282</v>
      </c>
      <c r="I18" s="67">
        <f t="shared" si="0"/>
        <v>6.5888961977369913</v>
      </c>
      <c r="J18" s="66">
        <f t="shared" si="0"/>
        <v>6.7644570693445623</v>
      </c>
      <c r="K18" s="68">
        <f t="shared" si="0"/>
        <v>6.9415500945717028</v>
      </c>
    </row>
    <row r="19" spans="1:11" x14ac:dyDescent="0.35">
      <c r="A19" s="57">
        <v>60</v>
      </c>
      <c r="B19" s="69">
        <f t="shared" si="1"/>
        <v>7.1201621305978753</v>
      </c>
      <c r="C19" s="70">
        <f t="shared" si="0"/>
        <v>7.3002803671352474</v>
      </c>
      <c r="D19" s="69">
        <f t="shared" si="0"/>
        <v>7.481892312637739</v>
      </c>
      <c r="E19" s="70">
        <f t="shared" si="0"/>
        <v>7.6649857812980704</v>
      </c>
      <c r="F19" s="69">
        <f t="shared" si="0"/>
        <v>7.8495488807753171</v>
      </c>
      <c r="G19" s="70">
        <f t="shared" si="0"/>
        <v>8.0355700006014086</v>
      </c>
      <c r="H19" s="69">
        <f t="shared" si="0"/>
        <v>8.2230378012187995</v>
      </c>
      <c r="I19" s="70">
        <f t="shared" si="0"/>
        <v>8.4119412036059895</v>
      </c>
      <c r="J19" s="69">
        <f t="shared" si="0"/>
        <v>8.6022693794508225</v>
      </c>
      <c r="K19" s="71">
        <f t="shared" si="0"/>
        <v>8.7940117418349608</v>
      </c>
    </row>
    <row r="20" spans="1:11" x14ac:dyDescent="0.35">
      <c r="A20" s="61">
        <v>70</v>
      </c>
      <c r="B20" s="72">
        <f t="shared" si="1"/>
        <v>8.9871579363960006</v>
      </c>
      <c r="C20" s="73">
        <f t="shared" si="0"/>
        <v>9.1816978329358623</v>
      </c>
      <c r="D20" s="74">
        <f t="shared" si="0"/>
        <v>9.3776215174473236</v>
      </c>
      <c r="E20" s="73">
        <f t="shared" si="0"/>
        <v>9.5749192845318891</v>
      </c>
      <c r="F20" s="74">
        <f t="shared" si="0"/>
        <v>9.773581630184875</v>
      </c>
      <c r="G20" s="73">
        <f t="shared" si="0"/>
        <v>9.9735992449250244</v>
      </c>
      <c r="H20" s="74">
        <f t="shared" si="0"/>
        <v>10.174963007248039</v>
      </c>
      <c r="I20" s="73">
        <f t="shared" si="0"/>
        <v>10.377663977384177</v>
      </c>
      <c r="J20" s="74">
        <f t="shared" si="0"/>
        <v>10.581693391342485</v>
      </c>
      <c r="K20" s="75">
        <f t="shared" si="0"/>
        <v>10.78704265522471</v>
      </c>
    </row>
    <row r="21" spans="1:11" x14ac:dyDescent="0.35">
      <c r="A21" s="61">
        <v>80</v>
      </c>
      <c r="B21" s="74">
        <f t="shared" si="1"/>
        <v>10.993703339793417</v>
      </c>
      <c r="C21" s="73">
        <f t="shared" si="0"/>
        <v>11.201667175279901</v>
      </c>
      <c r="D21" s="74">
        <f t="shared" si="0"/>
        <v>11.410926046418448</v>
      </c>
      <c r="E21" s="73">
        <f t="shared" si="0"/>
        <v>11.621471987694461</v>
      </c>
      <c r="F21" s="74">
        <f t="shared" si="0"/>
        <v>11.833297178794712</v>
      </c>
      <c r="G21" s="73">
        <f t="shared" si="0"/>
        <v>12.046393940248759</v>
      </c>
      <c r="H21" s="74">
        <f t="shared" si="0"/>
        <v>12.260754729251323</v>
      </c>
      <c r="I21" s="73">
        <f t="shared" si="0"/>
        <v>12.476372135656295</v>
      </c>
      <c r="J21" s="74">
        <f t="shared" si="0"/>
        <v>12.693238878133004</v>
      </c>
      <c r="K21" s="75">
        <f t="shared" si="0"/>
        <v>12.911347800476774</v>
      </c>
    </row>
    <row r="22" spans="1:11" x14ac:dyDescent="0.35">
      <c r="A22" s="61">
        <v>90</v>
      </c>
      <c r="B22" s="74">
        <f t="shared" si="1"/>
        <v>13.130691868065766</v>
      </c>
      <c r="C22" s="73">
        <f t="shared" si="0"/>
        <v>13.351264164456552</v>
      </c>
      <c r="D22" s="74">
        <f t="shared" si="0"/>
        <v>13.573057888111878</v>
      </c>
      <c r="E22" s="73">
        <f t="shared" si="0"/>
        <v>13.796066349253689</v>
      </c>
      <c r="F22" s="74">
        <f t="shared" si="0"/>
        <v>14.020282966835678</v>
      </c>
      <c r="G22" s="73">
        <f t="shared" si="0"/>
        <v>14.245701265629325</v>
      </c>
      <c r="H22" s="74">
        <f t="shared" si="0"/>
        <v>14.472314873418174</v>
      </c>
      <c r="I22" s="73">
        <f t="shared" si="0"/>
        <v>14.70011751829505</v>
      </c>
      <c r="J22" s="74">
        <f t="shared" si="0"/>
        <v>14.929103026057676</v>
      </c>
      <c r="K22" s="75">
        <f t="shared" si="0"/>
        <v>15.159265317697873</v>
      </c>
    </row>
    <row r="23" spans="1:11" x14ac:dyDescent="0.35">
      <c r="A23" s="65">
        <v>100</v>
      </c>
      <c r="B23" s="76">
        <f t="shared" si="1"/>
        <v>15.390598406980324</v>
      </c>
      <c r="C23" s="77">
        <f>$B$7*(1-($B$6*$K$8/($A23+C$12)))^1.5*(2/3)^1.5*$B$9*SQRT(9806.6)*$K$6*($A23+C$12)^1.5*0.0000036</f>
        <v>15.6230963981064</v>
      </c>
      <c r="D23" s="76">
        <f>$B$7*(1-($B$6*$K$8/($A23+D$12)))^1.5*(2/3)^1.5*$B$9*SQRT(9806.6)*$K$6*($A23+D$12)^1.5*0.0000036</f>
        <v>15.856753483459856</v>
      </c>
      <c r="E23" s="67"/>
      <c r="F23" s="66"/>
      <c r="G23" s="67"/>
      <c r="H23" s="66"/>
      <c r="I23" s="67"/>
      <c r="J23" s="66"/>
      <c r="K23" s="68"/>
    </row>
    <row r="24" spans="1:11" x14ac:dyDescent="0.35">
      <c r="A24" s="57">
        <v>110</v>
      </c>
      <c r="B24" s="69"/>
      <c r="C24" s="70"/>
      <c r="D24" s="69"/>
      <c r="E24" s="70"/>
      <c r="F24" s="69"/>
      <c r="G24" s="70"/>
      <c r="H24" s="69"/>
      <c r="I24" s="70"/>
      <c r="J24" s="69"/>
      <c r="K24" s="71"/>
    </row>
    <row r="25" spans="1:11" x14ac:dyDescent="0.35">
      <c r="A25" s="61">
        <v>120</v>
      </c>
      <c r="B25" s="72"/>
      <c r="C25" s="78"/>
      <c r="D25" s="72"/>
      <c r="E25" s="78"/>
      <c r="F25" s="72"/>
      <c r="G25" s="78"/>
      <c r="H25" s="72"/>
      <c r="I25" s="78"/>
      <c r="J25" s="72"/>
      <c r="K25" s="79"/>
    </row>
    <row r="26" spans="1:11" x14ac:dyDescent="0.35">
      <c r="A26" s="61">
        <v>130</v>
      </c>
      <c r="B26" s="72"/>
      <c r="C26" s="78"/>
      <c r="D26" s="72"/>
      <c r="E26" s="78"/>
      <c r="F26" s="72"/>
      <c r="G26" s="78"/>
      <c r="H26" s="72"/>
      <c r="I26" s="78"/>
      <c r="J26" s="72"/>
      <c r="K26" s="79"/>
    </row>
    <row r="27" spans="1:11" x14ac:dyDescent="0.35">
      <c r="A27" s="61">
        <v>140</v>
      </c>
      <c r="B27" s="72"/>
      <c r="C27" s="78"/>
      <c r="D27" s="72"/>
      <c r="E27" s="78"/>
      <c r="F27" s="72"/>
      <c r="G27" s="78"/>
      <c r="H27" s="72"/>
      <c r="I27" s="78"/>
      <c r="J27" s="72"/>
      <c r="K27" s="79"/>
    </row>
    <row r="28" spans="1:11" x14ac:dyDescent="0.35">
      <c r="A28" s="65">
        <v>150</v>
      </c>
      <c r="B28" s="72"/>
      <c r="C28" s="80"/>
      <c r="D28" s="81"/>
      <c r="E28" s="80"/>
      <c r="F28" s="81"/>
      <c r="G28" s="80"/>
      <c r="H28" s="81"/>
      <c r="I28" s="80"/>
      <c r="J28" s="81"/>
      <c r="K28" s="82"/>
    </row>
    <row r="29" spans="1:11" x14ac:dyDescent="0.35">
      <c r="A29" s="57">
        <v>160</v>
      </c>
      <c r="B29" s="83"/>
      <c r="C29" s="84"/>
      <c r="D29" s="83"/>
      <c r="E29" s="84"/>
      <c r="F29" s="83"/>
      <c r="G29" s="84"/>
      <c r="H29" s="83"/>
      <c r="I29" s="84"/>
      <c r="J29" s="83"/>
      <c r="K29" s="85"/>
    </row>
    <row r="30" spans="1:11" x14ac:dyDescent="0.35">
      <c r="A30" s="61">
        <v>170</v>
      </c>
      <c r="B30" s="86"/>
      <c r="C30" s="87"/>
      <c r="D30" s="86"/>
      <c r="E30" s="87"/>
      <c r="F30" s="86"/>
      <c r="G30" s="87"/>
      <c r="H30" s="86"/>
      <c r="I30" s="87"/>
      <c r="J30" s="86"/>
      <c r="K30" s="88"/>
    </row>
    <row r="31" spans="1:11" x14ac:dyDescent="0.35">
      <c r="A31" s="61">
        <v>180</v>
      </c>
      <c r="B31" s="86"/>
      <c r="C31" s="87"/>
      <c r="D31" s="86"/>
      <c r="E31" s="87"/>
      <c r="F31" s="86"/>
      <c r="G31" s="87"/>
      <c r="H31" s="86"/>
      <c r="I31" s="87"/>
      <c r="J31" s="86"/>
      <c r="K31" s="88"/>
    </row>
    <row r="32" spans="1:11" x14ac:dyDescent="0.35">
      <c r="A32" s="61">
        <v>190</v>
      </c>
      <c r="B32" s="86"/>
      <c r="C32" s="87"/>
      <c r="D32" s="86"/>
      <c r="E32" s="87"/>
      <c r="F32" s="86"/>
      <c r="G32" s="87"/>
      <c r="H32" s="86"/>
      <c r="I32" s="87"/>
      <c r="J32" s="86"/>
      <c r="K32" s="88"/>
    </row>
    <row r="33" spans="1:11" x14ac:dyDescent="0.35">
      <c r="A33" s="65">
        <v>200</v>
      </c>
      <c r="B33" s="89"/>
      <c r="C33" s="80"/>
      <c r="D33" s="81"/>
      <c r="E33" s="80"/>
      <c r="F33" s="81"/>
      <c r="G33" s="80"/>
      <c r="H33" s="81"/>
      <c r="I33" s="80"/>
      <c r="J33" s="81"/>
      <c r="K33" s="82"/>
    </row>
    <row r="34" spans="1:11" x14ac:dyDescent="0.35">
      <c r="A34" s="57">
        <v>210</v>
      </c>
      <c r="B34" s="83"/>
      <c r="C34" s="84"/>
      <c r="D34" s="83"/>
      <c r="E34" s="84"/>
      <c r="F34" s="83"/>
      <c r="G34" s="84"/>
      <c r="H34" s="83"/>
      <c r="I34" s="84"/>
      <c r="J34" s="83"/>
      <c r="K34" s="85"/>
    </row>
    <row r="35" spans="1:11" x14ac:dyDescent="0.35">
      <c r="A35" s="61">
        <v>220</v>
      </c>
      <c r="B35" s="86"/>
      <c r="C35" s="87"/>
      <c r="D35" s="86"/>
      <c r="E35" s="87"/>
      <c r="F35" s="86"/>
      <c r="G35" s="87"/>
      <c r="H35" s="86"/>
      <c r="I35" s="87"/>
      <c r="J35" s="86"/>
      <c r="K35" s="88"/>
    </row>
    <row r="36" spans="1:11" x14ac:dyDescent="0.35">
      <c r="A36" s="61">
        <v>230</v>
      </c>
      <c r="B36" s="86"/>
      <c r="C36" s="87"/>
      <c r="D36" s="86"/>
      <c r="E36" s="87"/>
      <c r="F36" s="86"/>
      <c r="G36" s="87"/>
      <c r="H36" s="86"/>
      <c r="I36" s="87"/>
      <c r="J36" s="86"/>
      <c r="K36" s="88"/>
    </row>
    <row r="37" spans="1:11" x14ac:dyDescent="0.35">
      <c r="A37" s="61">
        <v>240</v>
      </c>
      <c r="B37" s="86"/>
      <c r="C37" s="87"/>
      <c r="D37" s="86"/>
      <c r="E37" s="87"/>
      <c r="F37" s="86"/>
      <c r="G37" s="87"/>
      <c r="H37" s="86"/>
      <c r="I37" s="87"/>
      <c r="J37" s="86"/>
      <c r="K37" s="88"/>
    </row>
    <row r="38" spans="1:11" x14ac:dyDescent="0.35">
      <c r="A38" s="65">
        <v>250</v>
      </c>
      <c r="B38" s="81"/>
      <c r="C38" s="80"/>
      <c r="D38" s="81"/>
      <c r="E38" s="80"/>
      <c r="F38" s="81"/>
      <c r="G38" s="80"/>
      <c r="H38" s="81"/>
      <c r="I38" s="80"/>
      <c r="J38" s="81"/>
      <c r="K38" s="82"/>
    </row>
    <row r="39" spans="1:11" x14ac:dyDescent="0.35">
      <c r="A39" s="57">
        <v>260</v>
      </c>
      <c r="B39" s="83"/>
      <c r="C39" s="84"/>
      <c r="D39" s="83"/>
      <c r="E39" s="84"/>
      <c r="F39" s="83"/>
      <c r="G39" s="84"/>
      <c r="H39" s="83"/>
      <c r="I39" s="84"/>
      <c r="J39" s="83"/>
      <c r="K39" s="85"/>
    </row>
    <row r="40" spans="1:11" x14ac:dyDescent="0.35">
      <c r="A40" s="61">
        <v>270</v>
      </c>
      <c r="B40" s="86"/>
      <c r="C40" s="87"/>
      <c r="D40" s="86"/>
      <c r="E40" s="87"/>
      <c r="F40" s="86"/>
      <c r="G40" s="87"/>
      <c r="H40" s="86"/>
      <c r="I40" s="87"/>
      <c r="J40" s="86"/>
      <c r="K40" s="88"/>
    </row>
    <row r="41" spans="1:11" x14ac:dyDescent="0.35">
      <c r="A41" s="61">
        <v>280</v>
      </c>
      <c r="B41" s="86"/>
      <c r="C41" s="87"/>
      <c r="D41" s="86"/>
      <c r="E41" s="87"/>
      <c r="F41" s="86"/>
      <c r="G41" s="87"/>
      <c r="H41" s="86"/>
      <c r="I41" s="87"/>
      <c r="J41" s="86"/>
      <c r="K41" s="88"/>
    </row>
    <row r="42" spans="1:11" x14ac:dyDescent="0.35">
      <c r="A42" s="61">
        <v>290</v>
      </c>
      <c r="B42" s="86"/>
      <c r="C42" s="87"/>
      <c r="D42" s="86"/>
      <c r="E42" s="87"/>
      <c r="F42" s="86"/>
      <c r="G42" s="87"/>
      <c r="H42" s="86"/>
      <c r="I42" s="87"/>
      <c r="J42" s="86"/>
      <c r="K42" s="88"/>
    </row>
    <row r="43" spans="1:11" x14ac:dyDescent="0.35">
      <c r="A43" s="65">
        <v>300</v>
      </c>
      <c r="B43" s="81"/>
      <c r="C43" s="80"/>
      <c r="D43" s="81"/>
      <c r="E43" s="80"/>
      <c r="F43" s="81"/>
      <c r="G43" s="80"/>
      <c r="H43" s="81"/>
      <c r="I43" s="80"/>
      <c r="J43" s="81"/>
      <c r="K43" s="82"/>
    </row>
    <row r="44" spans="1:11" x14ac:dyDescent="0.35">
      <c r="A44" s="57">
        <v>310</v>
      </c>
      <c r="B44" s="83"/>
      <c r="C44" s="84"/>
      <c r="D44" s="83"/>
      <c r="E44" s="84"/>
      <c r="F44" s="83"/>
      <c r="G44" s="84"/>
      <c r="H44" s="83"/>
      <c r="I44" s="84"/>
      <c r="J44" s="83"/>
      <c r="K44" s="85"/>
    </row>
    <row r="45" spans="1:11" x14ac:dyDescent="0.35">
      <c r="A45" s="61">
        <v>320</v>
      </c>
      <c r="B45" s="86"/>
      <c r="C45" s="87"/>
      <c r="D45" s="86"/>
      <c r="E45" s="87"/>
      <c r="F45" s="86"/>
      <c r="G45" s="87"/>
      <c r="H45" s="86"/>
      <c r="I45" s="87"/>
      <c r="J45" s="86"/>
      <c r="K45" s="88"/>
    </row>
    <row r="46" spans="1:11" x14ac:dyDescent="0.35">
      <c r="A46" s="61">
        <v>330</v>
      </c>
      <c r="B46" s="86"/>
      <c r="C46" s="87"/>
      <c r="D46" s="86"/>
      <c r="E46" s="87"/>
      <c r="F46" s="86"/>
      <c r="G46" s="87"/>
      <c r="H46" s="86"/>
      <c r="I46" s="87"/>
      <c r="J46" s="86"/>
      <c r="K46" s="88"/>
    </row>
    <row r="47" spans="1:11" x14ac:dyDescent="0.35">
      <c r="A47" s="61">
        <v>340</v>
      </c>
      <c r="B47" s="86"/>
      <c r="C47" s="87"/>
      <c r="D47" s="86"/>
      <c r="E47" s="87"/>
      <c r="F47" s="86"/>
      <c r="G47" s="87"/>
      <c r="H47" s="86"/>
      <c r="I47" s="87"/>
      <c r="J47" s="86"/>
      <c r="K47" s="88"/>
    </row>
    <row r="48" spans="1:11" x14ac:dyDescent="0.35">
      <c r="A48" s="65">
        <v>350</v>
      </c>
      <c r="B48" s="81"/>
      <c r="C48" s="80"/>
      <c r="D48" s="81"/>
      <c r="E48" s="80"/>
      <c r="F48" s="81"/>
      <c r="G48" s="80"/>
      <c r="H48" s="81"/>
      <c r="I48" s="80"/>
      <c r="J48" s="81"/>
      <c r="K48" s="82"/>
    </row>
    <row r="49" spans="1:11" x14ac:dyDescent="0.35">
      <c r="A49" s="57">
        <v>360</v>
      </c>
      <c r="B49" s="83"/>
      <c r="C49" s="84"/>
      <c r="D49" s="83"/>
      <c r="E49" s="84"/>
      <c r="F49" s="83"/>
      <c r="G49" s="84"/>
      <c r="H49" s="83"/>
      <c r="I49" s="84"/>
      <c r="J49" s="83"/>
      <c r="K49" s="85"/>
    </row>
    <row r="50" spans="1:11" x14ac:dyDescent="0.35">
      <c r="A50" s="61">
        <v>370</v>
      </c>
      <c r="B50" s="86"/>
      <c r="C50" s="87"/>
      <c r="D50" s="86"/>
      <c r="E50" s="87"/>
      <c r="F50" s="86"/>
      <c r="G50" s="87"/>
      <c r="H50" s="86"/>
      <c r="I50" s="87"/>
      <c r="J50" s="86"/>
      <c r="K50" s="88"/>
    </row>
    <row r="51" spans="1:11" x14ac:dyDescent="0.35">
      <c r="A51" s="61">
        <v>380</v>
      </c>
      <c r="B51" s="86"/>
      <c r="C51" s="87"/>
      <c r="D51" s="86"/>
      <c r="E51" s="87"/>
      <c r="F51" s="86"/>
      <c r="G51" s="87"/>
      <c r="H51" s="86"/>
      <c r="I51" s="87"/>
      <c r="J51" s="86"/>
      <c r="K51" s="88"/>
    </row>
    <row r="52" spans="1:11" x14ac:dyDescent="0.35">
      <c r="A52" s="61">
        <v>390</v>
      </c>
      <c r="B52" s="86"/>
      <c r="C52" s="87"/>
      <c r="D52" s="86"/>
      <c r="E52" s="87"/>
      <c r="F52" s="86"/>
      <c r="G52" s="87"/>
      <c r="H52" s="86"/>
      <c r="I52" s="87"/>
      <c r="J52" s="86"/>
      <c r="K52" s="88"/>
    </row>
    <row r="53" spans="1:11" x14ac:dyDescent="0.35">
      <c r="A53" s="125">
        <v>400</v>
      </c>
      <c r="B53" s="136"/>
      <c r="C53" s="98"/>
      <c r="D53" s="99"/>
      <c r="E53" s="98"/>
      <c r="F53" s="99"/>
      <c r="G53" s="98"/>
      <c r="H53" s="99"/>
      <c r="I53" s="98"/>
      <c r="J53" s="99"/>
      <c r="K53" s="100"/>
    </row>
    <row r="54" spans="1:11" x14ac:dyDescent="0.35">
      <c r="A54" s="61">
        <v>410</v>
      </c>
      <c r="B54" s="72"/>
      <c r="C54" s="78"/>
      <c r="D54" s="72"/>
      <c r="E54" s="78"/>
      <c r="F54" s="72"/>
      <c r="G54" s="78"/>
      <c r="H54" s="72"/>
      <c r="I54" s="78"/>
      <c r="J54" s="72"/>
      <c r="K54" s="79"/>
    </row>
    <row r="55" spans="1:11" x14ac:dyDescent="0.35">
      <c r="A55" s="61">
        <v>420</v>
      </c>
      <c r="B55" s="72"/>
      <c r="C55" s="78"/>
      <c r="D55" s="72"/>
      <c r="E55" s="78"/>
      <c r="F55" s="72"/>
      <c r="G55" s="78"/>
      <c r="H55" s="72"/>
      <c r="I55" s="78"/>
      <c r="J55" s="72"/>
      <c r="K55" s="79"/>
    </row>
    <row r="56" spans="1:11" x14ac:dyDescent="0.35">
      <c r="A56" s="61">
        <v>430</v>
      </c>
      <c r="B56" s="72"/>
      <c r="C56" s="78"/>
      <c r="D56" s="72"/>
      <c r="E56" s="78"/>
      <c r="F56" s="72"/>
      <c r="G56" s="78"/>
      <c r="H56" s="72"/>
      <c r="I56" s="78"/>
      <c r="J56" s="72"/>
      <c r="K56" s="79"/>
    </row>
    <row r="57" spans="1:11" x14ac:dyDescent="0.35">
      <c r="A57" s="61">
        <v>440</v>
      </c>
      <c r="B57" s="72"/>
      <c r="C57" s="78"/>
      <c r="D57" s="72"/>
      <c r="E57" s="78"/>
      <c r="F57" s="72"/>
      <c r="G57" s="78"/>
      <c r="H57" s="72"/>
      <c r="I57" s="78"/>
      <c r="J57" s="72"/>
      <c r="K57" s="79"/>
    </row>
    <row r="58" spans="1:11" x14ac:dyDescent="0.35">
      <c r="A58" s="65">
        <v>450</v>
      </c>
      <c r="B58" s="66"/>
      <c r="C58" s="67"/>
      <c r="D58" s="66"/>
      <c r="E58" s="67"/>
      <c r="F58" s="66"/>
      <c r="G58" s="67"/>
      <c r="H58" s="66"/>
      <c r="I58" s="67"/>
      <c r="J58" s="90"/>
      <c r="K58" s="68"/>
    </row>
    <row r="59" spans="1:11" x14ac:dyDescent="0.35">
      <c r="A59" s="57">
        <v>460</v>
      </c>
      <c r="B59" s="69"/>
      <c r="C59" s="70"/>
      <c r="D59" s="69"/>
      <c r="E59" s="70"/>
      <c r="F59" s="69"/>
      <c r="G59" s="70"/>
      <c r="H59" s="69"/>
      <c r="I59" s="70"/>
      <c r="J59" s="69"/>
      <c r="K59" s="71"/>
    </row>
    <row r="60" spans="1:11" x14ac:dyDescent="0.35">
      <c r="A60" s="61">
        <v>470</v>
      </c>
      <c r="B60" s="72"/>
      <c r="C60" s="78"/>
      <c r="D60" s="72"/>
      <c r="E60" s="78"/>
      <c r="F60" s="72"/>
      <c r="G60" s="78"/>
      <c r="H60" s="72"/>
      <c r="I60" s="78"/>
      <c r="J60" s="72"/>
      <c r="K60" s="79"/>
    </row>
    <row r="61" spans="1:11" x14ac:dyDescent="0.35">
      <c r="A61" s="61">
        <v>480</v>
      </c>
      <c r="B61" s="72"/>
      <c r="C61" s="78"/>
      <c r="D61" s="72"/>
      <c r="E61" s="78"/>
      <c r="F61" s="72"/>
      <c r="G61" s="78"/>
      <c r="H61" s="72"/>
      <c r="I61" s="78"/>
      <c r="J61" s="72"/>
      <c r="K61" s="79"/>
    </row>
    <row r="62" spans="1:11" x14ac:dyDescent="0.35">
      <c r="A62" s="61">
        <v>490</v>
      </c>
      <c r="B62" s="72"/>
      <c r="C62" s="78"/>
      <c r="D62" s="72"/>
      <c r="E62" s="78"/>
      <c r="F62" s="72"/>
      <c r="G62" s="78"/>
      <c r="H62" s="72"/>
      <c r="I62" s="78"/>
      <c r="J62" s="72"/>
      <c r="K62" s="79"/>
    </row>
    <row r="63" spans="1:11" x14ac:dyDescent="0.35">
      <c r="A63" s="65">
        <v>500</v>
      </c>
      <c r="B63" s="66"/>
      <c r="C63" s="67"/>
      <c r="D63" s="66"/>
      <c r="E63" s="67"/>
      <c r="F63" s="66"/>
      <c r="G63" s="67"/>
      <c r="H63" s="66"/>
      <c r="I63" s="67"/>
      <c r="J63" s="66"/>
      <c r="K63" s="68"/>
    </row>
    <row r="64" spans="1:11" x14ac:dyDescent="0.35">
      <c r="A64" s="57">
        <v>510</v>
      </c>
      <c r="B64" s="69"/>
      <c r="C64" s="70"/>
      <c r="D64" s="69"/>
      <c r="E64" s="70"/>
      <c r="F64" s="69"/>
      <c r="G64" s="70"/>
      <c r="H64" s="69"/>
      <c r="I64" s="70"/>
      <c r="J64" s="69"/>
      <c r="K64" s="71"/>
    </row>
    <row r="65" spans="1:11" x14ac:dyDescent="0.35">
      <c r="A65" s="61">
        <v>520</v>
      </c>
      <c r="B65" s="72"/>
      <c r="C65" s="78"/>
      <c r="D65" s="72"/>
      <c r="E65" s="78"/>
      <c r="F65" s="72"/>
      <c r="G65" s="78"/>
      <c r="H65" s="72"/>
      <c r="I65" s="78"/>
      <c r="J65" s="72"/>
      <c r="K65" s="79"/>
    </row>
    <row r="66" spans="1:11" x14ac:dyDescent="0.35">
      <c r="A66" s="61">
        <v>530</v>
      </c>
      <c r="B66" s="72"/>
      <c r="C66" s="78"/>
      <c r="D66" s="72"/>
      <c r="E66" s="78"/>
      <c r="F66" s="72"/>
      <c r="G66" s="78"/>
      <c r="H66" s="72"/>
      <c r="I66" s="78"/>
      <c r="J66" s="72"/>
      <c r="K66" s="79"/>
    </row>
    <row r="67" spans="1:11" x14ac:dyDescent="0.35">
      <c r="A67" s="61">
        <v>540</v>
      </c>
      <c r="B67" s="72"/>
      <c r="C67" s="73"/>
      <c r="D67" s="74"/>
      <c r="E67" s="73"/>
      <c r="F67" s="74"/>
      <c r="G67" s="73"/>
      <c r="H67" s="74"/>
      <c r="I67" s="73"/>
      <c r="J67" s="74"/>
      <c r="K67" s="75"/>
    </row>
    <row r="68" spans="1:11" x14ac:dyDescent="0.35">
      <c r="A68" s="65">
        <v>550</v>
      </c>
      <c r="B68" s="76"/>
      <c r="C68" s="77"/>
      <c r="D68" s="76"/>
      <c r="E68" s="77"/>
      <c r="F68" s="76"/>
      <c r="G68" s="77"/>
      <c r="H68" s="76"/>
      <c r="I68" s="77"/>
      <c r="J68" s="76"/>
      <c r="K68" s="91"/>
    </row>
    <row r="69" spans="1:11" x14ac:dyDescent="0.35">
      <c r="A69" s="61">
        <v>560</v>
      </c>
      <c r="B69" s="74"/>
      <c r="C69" s="73"/>
      <c r="D69" s="74"/>
      <c r="E69" s="73"/>
      <c r="F69" s="74"/>
      <c r="G69" s="73"/>
      <c r="H69" s="74"/>
      <c r="I69" s="73"/>
      <c r="J69" s="74"/>
      <c r="K69" s="75"/>
    </row>
    <row r="70" spans="1:11" x14ac:dyDescent="0.35">
      <c r="A70" s="61">
        <v>570</v>
      </c>
      <c r="B70" s="74"/>
      <c r="C70" s="73"/>
      <c r="D70" s="74"/>
      <c r="E70" s="73"/>
      <c r="F70" s="74"/>
      <c r="G70" s="73"/>
      <c r="H70" s="74"/>
      <c r="I70" s="73"/>
      <c r="J70" s="74"/>
      <c r="K70" s="75"/>
    </row>
    <row r="71" spans="1:11" x14ac:dyDescent="0.35">
      <c r="A71" s="61">
        <v>580</v>
      </c>
      <c r="B71" s="74"/>
      <c r="C71" s="73"/>
      <c r="D71" s="74"/>
      <c r="E71" s="73"/>
      <c r="F71" s="74"/>
      <c r="G71" s="73"/>
      <c r="H71" s="74"/>
      <c r="I71" s="73"/>
      <c r="J71" s="74"/>
      <c r="K71" s="75"/>
    </row>
    <row r="72" spans="1:11" x14ac:dyDescent="0.35">
      <c r="A72" s="61">
        <v>590</v>
      </c>
      <c r="B72" s="74"/>
      <c r="C72" s="73"/>
      <c r="D72" s="74"/>
      <c r="E72" s="73"/>
      <c r="F72" s="74"/>
      <c r="G72" s="73"/>
      <c r="H72" s="74"/>
      <c r="I72" s="73"/>
      <c r="J72" s="74"/>
      <c r="K72" s="75"/>
    </row>
    <row r="73" spans="1:11" x14ac:dyDescent="0.35">
      <c r="A73" s="65">
        <v>600</v>
      </c>
      <c r="B73" s="76"/>
      <c r="C73" s="77"/>
      <c r="D73" s="76"/>
      <c r="E73" s="77"/>
      <c r="F73" s="76"/>
      <c r="G73" s="77"/>
      <c r="H73" s="76"/>
      <c r="I73" s="77"/>
      <c r="J73" s="76"/>
      <c r="K73" s="91"/>
    </row>
    <row r="74" spans="1:11" x14ac:dyDescent="0.35">
      <c r="A74" s="61">
        <v>610</v>
      </c>
      <c r="B74" s="74"/>
      <c r="C74" s="73"/>
      <c r="D74" s="74"/>
      <c r="E74" s="73"/>
      <c r="F74" s="74"/>
      <c r="G74" s="73"/>
      <c r="H74" s="74"/>
      <c r="I74" s="73"/>
      <c r="J74" s="74"/>
      <c r="K74" s="75"/>
    </row>
    <row r="75" spans="1:11" x14ac:dyDescent="0.35">
      <c r="A75" s="61">
        <v>620</v>
      </c>
      <c r="B75" s="74"/>
      <c r="C75" s="73"/>
      <c r="D75" s="74"/>
      <c r="E75" s="73"/>
      <c r="F75" s="74"/>
      <c r="G75" s="73"/>
      <c r="H75" s="72"/>
      <c r="I75" s="78"/>
      <c r="J75" s="72"/>
      <c r="K75" s="79"/>
    </row>
    <row r="76" spans="1:11" x14ac:dyDescent="0.35">
      <c r="A76" s="61">
        <v>630</v>
      </c>
      <c r="B76" s="72"/>
      <c r="C76" s="78"/>
      <c r="D76" s="72"/>
      <c r="E76" s="78"/>
      <c r="F76" s="72"/>
      <c r="G76" s="78"/>
      <c r="H76" s="72"/>
      <c r="I76" s="78"/>
      <c r="J76" s="72"/>
      <c r="K76" s="79"/>
    </row>
    <row r="77" spans="1:11" x14ac:dyDescent="0.35">
      <c r="A77" s="61">
        <v>640</v>
      </c>
      <c r="B77" s="72"/>
      <c r="C77" s="78"/>
      <c r="D77" s="72"/>
      <c r="E77" s="78"/>
      <c r="F77" s="72"/>
      <c r="G77" s="78"/>
      <c r="H77" s="72"/>
      <c r="I77" s="78"/>
      <c r="J77" s="72"/>
      <c r="K77" s="79"/>
    </row>
    <row r="78" spans="1:11" x14ac:dyDescent="0.35">
      <c r="A78" s="65">
        <v>650</v>
      </c>
      <c r="B78" s="66"/>
      <c r="C78" s="67"/>
      <c r="D78" s="66"/>
      <c r="E78" s="67"/>
      <c r="F78" s="66"/>
      <c r="G78" s="67"/>
      <c r="H78" s="66"/>
      <c r="I78" s="67"/>
      <c r="J78" s="66"/>
      <c r="K78" s="68"/>
    </row>
    <row r="79" spans="1:11" x14ac:dyDescent="0.35">
      <c r="A79" s="61">
        <v>660</v>
      </c>
      <c r="B79" s="72"/>
      <c r="C79" s="78"/>
      <c r="D79" s="72"/>
      <c r="E79" s="78"/>
      <c r="F79" s="72"/>
      <c r="G79" s="78"/>
      <c r="H79" s="72"/>
      <c r="I79" s="78"/>
      <c r="J79" s="72"/>
      <c r="K79" s="79"/>
    </row>
    <row r="80" spans="1:11" x14ac:dyDescent="0.35">
      <c r="A80" s="61">
        <v>670</v>
      </c>
      <c r="B80" s="72"/>
      <c r="C80" s="78"/>
      <c r="D80" s="72"/>
      <c r="E80" s="78"/>
      <c r="F80" s="72"/>
      <c r="G80" s="78"/>
      <c r="H80" s="72"/>
      <c r="I80" s="78"/>
      <c r="J80" s="72"/>
      <c r="K80" s="79"/>
    </row>
    <row r="81" spans="1:11" x14ac:dyDescent="0.35">
      <c r="A81" s="61">
        <v>680</v>
      </c>
      <c r="B81" s="72"/>
      <c r="C81" s="78"/>
      <c r="D81" s="72"/>
      <c r="E81" s="78"/>
      <c r="F81" s="72"/>
      <c r="G81" s="78"/>
      <c r="H81" s="72"/>
      <c r="I81" s="78"/>
      <c r="J81" s="72"/>
      <c r="K81" s="79"/>
    </row>
    <row r="82" spans="1:11" x14ac:dyDescent="0.35">
      <c r="A82" s="61">
        <v>690</v>
      </c>
      <c r="B82" s="72"/>
      <c r="C82" s="78"/>
      <c r="D82" s="72"/>
      <c r="E82" s="78"/>
      <c r="F82" s="72"/>
      <c r="G82" s="78"/>
      <c r="H82" s="72"/>
      <c r="I82" s="78"/>
      <c r="J82" s="72"/>
      <c r="K82" s="79"/>
    </row>
    <row r="83" spans="1:11" x14ac:dyDescent="0.35">
      <c r="A83" s="65">
        <v>700</v>
      </c>
      <c r="B83" s="66"/>
      <c r="C83" s="67"/>
      <c r="D83" s="66"/>
      <c r="E83" s="67"/>
      <c r="F83" s="66"/>
      <c r="G83" s="67"/>
      <c r="H83" s="66"/>
      <c r="I83" s="67"/>
      <c r="J83" s="66"/>
      <c r="K83" s="68"/>
    </row>
    <row r="84" spans="1:11" x14ac:dyDescent="0.35">
      <c r="A84" s="61">
        <v>710</v>
      </c>
      <c r="B84" s="72"/>
      <c r="C84" s="78"/>
      <c r="D84" s="72"/>
      <c r="E84" s="78"/>
      <c r="F84" s="72"/>
      <c r="G84" s="78"/>
      <c r="H84" s="72"/>
      <c r="I84" s="78"/>
      <c r="J84" s="72"/>
      <c r="K84" s="79"/>
    </row>
    <row r="85" spans="1:11" x14ac:dyDescent="0.35">
      <c r="A85" s="61">
        <v>720</v>
      </c>
      <c r="B85" s="72"/>
      <c r="C85" s="78"/>
      <c r="D85" s="72"/>
      <c r="E85" s="78"/>
      <c r="F85" s="72"/>
      <c r="G85" s="78"/>
      <c r="H85" s="72"/>
      <c r="I85" s="78"/>
      <c r="J85" s="72"/>
      <c r="K85" s="79"/>
    </row>
    <row r="86" spans="1:11" x14ac:dyDescent="0.35">
      <c r="A86" s="61">
        <v>730</v>
      </c>
      <c r="B86" s="72"/>
      <c r="C86" s="78"/>
      <c r="D86" s="72"/>
      <c r="E86" s="78"/>
      <c r="F86" s="72"/>
      <c r="G86" s="78"/>
      <c r="H86" s="72"/>
      <c r="I86" s="78"/>
      <c r="J86" s="72"/>
      <c r="K86" s="79"/>
    </row>
    <row r="87" spans="1:11" x14ac:dyDescent="0.35">
      <c r="A87" s="61">
        <v>740</v>
      </c>
      <c r="B87" s="72"/>
      <c r="C87" s="78"/>
      <c r="D87" s="72"/>
      <c r="E87" s="78"/>
      <c r="F87" s="72"/>
      <c r="G87" s="78"/>
      <c r="H87" s="72"/>
      <c r="I87" s="78"/>
      <c r="J87" s="72"/>
      <c r="K87" s="79"/>
    </row>
    <row r="88" spans="1:11" x14ac:dyDescent="0.35">
      <c r="A88" s="65">
        <v>750</v>
      </c>
      <c r="B88" s="66"/>
      <c r="C88" s="67"/>
      <c r="D88" s="66"/>
      <c r="E88" s="67"/>
      <c r="F88" s="66"/>
      <c r="G88" s="67"/>
      <c r="H88" s="66"/>
      <c r="I88" s="67"/>
      <c r="J88" s="66"/>
      <c r="K88" s="68"/>
    </row>
    <row r="89" spans="1:11" x14ac:dyDescent="0.35">
      <c r="A89" s="61">
        <v>760</v>
      </c>
      <c r="B89" s="72"/>
      <c r="C89" s="78"/>
      <c r="D89" s="72"/>
      <c r="E89" s="78"/>
      <c r="F89" s="72"/>
      <c r="G89" s="78"/>
      <c r="H89" s="72"/>
      <c r="I89" s="78"/>
      <c r="J89" s="72"/>
      <c r="K89" s="79"/>
    </row>
    <row r="90" spans="1:11" x14ac:dyDescent="0.35">
      <c r="A90" s="61">
        <v>770</v>
      </c>
      <c r="B90" s="72"/>
      <c r="C90" s="78"/>
      <c r="D90" s="72"/>
      <c r="E90" s="78"/>
      <c r="F90" s="72"/>
      <c r="G90" s="78"/>
      <c r="H90" s="72"/>
      <c r="I90" s="78"/>
      <c r="J90" s="72"/>
      <c r="K90" s="79"/>
    </row>
    <row r="91" spans="1:11" x14ac:dyDescent="0.35">
      <c r="A91" s="61">
        <v>780</v>
      </c>
      <c r="B91" s="72"/>
      <c r="C91" s="78"/>
      <c r="D91" s="72"/>
      <c r="E91" s="78"/>
      <c r="F91" s="72"/>
      <c r="G91" s="78"/>
      <c r="H91" s="72"/>
      <c r="I91" s="78"/>
      <c r="J91" s="72"/>
      <c r="K91" s="79"/>
    </row>
    <row r="92" spans="1:11" x14ac:dyDescent="0.35">
      <c r="A92" s="61">
        <v>790</v>
      </c>
      <c r="B92" s="72"/>
      <c r="C92" s="78"/>
      <c r="D92" s="72"/>
      <c r="E92" s="78"/>
      <c r="F92" s="72"/>
      <c r="G92" s="78"/>
      <c r="H92" s="72"/>
      <c r="I92" s="78"/>
      <c r="J92" s="72"/>
      <c r="K92" s="79"/>
    </row>
    <row r="93" spans="1:11" x14ac:dyDescent="0.35">
      <c r="A93" s="61">
        <v>800</v>
      </c>
      <c r="B93" s="72"/>
      <c r="C93" s="78"/>
      <c r="D93" s="72"/>
      <c r="E93" s="78"/>
      <c r="F93" s="72"/>
      <c r="G93" s="78"/>
      <c r="H93" s="72"/>
      <c r="I93" s="78"/>
      <c r="J93" s="72"/>
      <c r="K93" s="79"/>
    </row>
    <row r="94" spans="1:11" x14ac:dyDescent="0.35">
      <c r="A94" s="92">
        <v>810</v>
      </c>
      <c r="B94" s="93"/>
      <c r="C94" s="67"/>
      <c r="D94" s="66"/>
      <c r="E94" s="67"/>
      <c r="F94" s="66"/>
      <c r="G94" s="67"/>
      <c r="H94" s="66"/>
      <c r="I94" s="67"/>
      <c r="J94" s="66"/>
      <c r="K94" s="68"/>
    </row>
    <row r="95" spans="1:11" x14ac:dyDescent="0.35">
      <c r="A95" s="94">
        <v>820</v>
      </c>
      <c r="B95" s="95"/>
      <c r="C95" s="78"/>
      <c r="D95" s="72"/>
      <c r="E95" s="78"/>
      <c r="F95" s="72"/>
      <c r="G95" s="78"/>
      <c r="H95" s="72"/>
      <c r="I95" s="78"/>
      <c r="J95" s="72"/>
      <c r="K95" s="79"/>
    </row>
    <row r="96" spans="1:11" x14ac:dyDescent="0.35">
      <c r="A96" s="94">
        <v>830</v>
      </c>
      <c r="B96" s="95"/>
      <c r="C96" s="78"/>
      <c r="D96" s="72"/>
      <c r="E96" s="78"/>
      <c r="F96" s="72"/>
      <c r="G96" s="78"/>
      <c r="H96" s="72"/>
      <c r="I96" s="78"/>
      <c r="J96" s="72"/>
      <c r="K96" s="79"/>
    </row>
    <row r="97" spans="1:11" x14ac:dyDescent="0.35">
      <c r="A97" s="94">
        <v>840</v>
      </c>
      <c r="B97" s="95"/>
      <c r="C97" s="78"/>
      <c r="D97" s="72"/>
      <c r="E97" s="78"/>
      <c r="F97" s="72"/>
      <c r="G97" s="78"/>
      <c r="H97" s="72"/>
      <c r="I97" s="78"/>
      <c r="J97" s="72"/>
      <c r="K97" s="79"/>
    </row>
    <row r="98" spans="1:11" x14ac:dyDescent="0.35">
      <c r="A98" s="92">
        <v>850</v>
      </c>
      <c r="B98" s="93"/>
      <c r="C98" s="67"/>
      <c r="D98" s="66"/>
      <c r="E98" s="67"/>
      <c r="F98" s="66"/>
      <c r="G98" s="67"/>
      <c r="H98" s="66"/>
      <c r="I98" s="67"/>
      <c r="J98" s="66"/>
      <c r="K98" s="68"/>
    </row>
    <row r="99" spans="1:11" x14ac:dyDescent="0.35">
      <c r="A99" s="94">
        <v>860</v>
      </c>
      <c r="B99" s="95"/>
      <c r="C99" s="78"/>
      <c r="D99" s="72"/>
      <c r="E99" s="78"/>
      <c r="F99" s="72"/>
      <c r="G99" s="78"/>
      <c r="H99" s="72"/>
      <c r="I99" s="78"/>
      <c r="J99" s="72"/>
      <c r="K99" s="79"/>
    </row>
    <row r="100" spans="1:11" x14ac:dyDescent="0.35">
      <c r="A100" s="94">
        <v>870</v>
      </c>
      <c r="B100" s="95"/>
      <c r="C100" s="78"/>
      <c r="D100" s="72"/>
      <c r="E100" s="78"/>
      <c r="F100" s="72"/>
      <c r="G100" s="78"/>
      <c r="H100" s="72"/>
      <c r="I100" s="78"/>
      <c r="J100" s="72"/>
      <c r="K100" s="79"/>
    </row>
    <row r="101" spans="1:11" x14ac:dyDescent="0.35">
      <c r="A101" s="94">
        <v>880</v>
      </c>
      <c r="B101" s="95"/>
      <c r="C101" s="78"/>
      <c r="D101" s="72"/>
      <c r="E101" s="78"/>
      <c r="F101" s="72"/>
      <c r="G101" s="78"/>
      <c r="H101" s="72"/>
      <c r="I101" s="78"/>
      <c r="J101" s="72"/>
      <c r="K101" s="79"/>
    </row>
    <row r="102" spans="1:11" x14ac:dyDescent="0.35">
      <c r="A102" s="94">
        <v>890</v>
      </c>
      <c r="B102" s="95"/>
      <c r="C102" s="78"/>
      <c r="D102" s="72"/>
      <c r="E102" s="78"/>
      <c r="F102" s="72"/>
      <c r="G102" s="78"/>
      <c r="H102" s="72"/>
      <c r="I102" s="78"/>
      <c r="J102" s="72"/>
      <c r="K102" s="79"/>
    </row>
    <row r="103" spans="1:11" x14ac:dyDescent="0.35">
      <c r="A103" s="92">
        <v>900</v>
      </c>
      <c r="B103" s="93"/>
      <c r="C103" s="67"/>
      <c r="D103" s="66"/>
      <c r="E103" s="67"/>
      <c r="F103" s="66"/>
      <c r="G103" s="67"/>
      <c r="H103" s="66"/>
      <c r="I103" s="67"/>
      <c r="J103" s="66"/>
      <c r="K103" s="68"/>
    </row>
    <row r="104" spans="1:11" x14ac:dyDescent="0.35">
      <c r="A104" s="94">
        <v>910</v>
      </c>
      <c r="B104" s="95"/>
      <c r="C104" s="78"/>
      <c r="D104" s="72"/>
      <c r="E104" s="78"/>
      <c r="F104" s="72"/>
      <c r="G104" s="78"/>
      <c r="H104" s="72"/>
      <c r="I104" s="78"/>
      <c r="J104" s="72"/>
      <c r="K104" s="79"/>
    </row>
    <row r="105" spans="1:11" x14ac:dyDescent="0.35">
      <c r="A105" s="94">
        <v>920</v>
      </c>
      <c r="B105" s="95"/>
      <c r="C105" s="78"/>
      <c r="D105" s="72"/>
      <c r="E105" s="78"/>
      <c r="F105" s="72"/>
      <c r="G105" s="78"/>
      <c r="H105" s="72"/>
      <c r="I105" s="78"/>
      <c r="J105" s="72"/>
      <c r="K105" s="79"/>
    </row>
    <row r="106" spans="1:11" x14ac:dyDescent="0.35">
      <c r="A106" s="94">
        <v>930</v>
      </c>
      <c r="B106" s="95"/>
      <c r="C106" s="78"/>
      <c r="D106" s="72"/>
      <c r="E106" s="78"/>
      <c r="F106" s="72"/>
      <c r="G106" s="78"/>
      <c r="H106" s="72"/>
      <c r="I106" s="78"/>
      <c r="J106" s="72"/>
      <c r="K106" s="79"/>
    </row>
    <row r="107" spans="1:11" x14ac:dyDescent="0.35">
      <c r="A107" s="94">
        <v>940</v>
      </c>
      <c r="B107" s="95"/>
      <c r="C107" s="78"/>
      <c r="D107" s="72"/>
      <c r="E107" s="78"/>
      <c r="F107" s="72"/>
      <c r="G107" s="78"/>
      <c r="H107" s="72"/>
      <c r="I107" s="78"/>
      <c r="J107" s="72"/>
      <c r="K107" s="79"/>
    </row>
    <row r="108" spans="1:11" x14ac:dyDescent="0.35">
      <c r="A108" s="92">
        <v>950</v>
      </c>
      <c r="B108" s="93"/>
      <c r="C108" s="67"/>
      <c r="D108" s="66"/>
      <c r="E108" s="67"/>
      <c r="F108" s="66"/>
      <c r="G108" s="67"/>
      <c r="H108" s="66"/>
      <c r="I108" s="67"/>
      <c r="J108" s="66"/>
      <c r="K108" s="68"/>
    </row>
    <row r="109" spans="1:11" x14ac:dyDescent="0.35">
      <c r="A109" s="94">
        <v>960</v>
      </c>
      <c r="B109" s="95"/>
      <c r="C109" s="78"/>
      <c r="D109" s="72"/>
      <c r="E109" s="78"/>
      <c r="F109" s="72"/>
      <c r="G109" s="78"/>
      <c r="H109" s="72"/>
      <c r="I109" s="78"/>
      <c r="J109" s="72"/>
      <c r="K109" s="79"/>
    </row>
    <row r="110" spans="1:11" x14ac:dyDescent="0.35">
      <c r="A110" s="94">
        <v>970</v>
      </c>
      <c r="B110" s="95"/>
      <c r="C110" s="78"/>
      <c r="D110" s="72"/>
      <c r="E110" s="78"/>
      <c r="F110" s="72"/>
      <c r="G110" s="78"/>
      <c r="H110" s="72"/>
      <c r="I110" s="78"/>
      <c r="J110" s="72"/>
      <c r="K110" s="79"/>
    </row>
    <row r="111" spans="1:11" x14ac:dyDescent="0.35">
      <c r="A111" s="94">
        <v>980</v>
      </c>
      <c r="B111" s="95"/>
      <c r="C111" s="78"/>
      <c r="D111" s="72"/>
      <c r="E111" s="78"/>
      <c r="F111" s="72"/>
      <c r="G111" s="78"/>
      <c r="H111" s="72"/>
      <c r="I111" s="78"/>
      <c r="J111" s="72"/>
      <c r="K111" s="79"/>
    </row>
    <row r="112" spans="1:11" x14ac:dyDescent="0.35">
      <c r="A112" s="94">
        <v>990</v>
      </c>
      <c r="B112" s="95"/>
      <c r="C112" s="78"/>
      <c r="D112" s="72"/>
      <c r="E112" s="78"/>
      <c r="F112" s="72"/>
      <c r="G112" s="78"/>
      <c r="H112" s="72"/>
      <c r="I112" s="78"/>
      <c r="J112" s="72"/>
      <c r="K112" s="79"/>
    </row>
    <row r="113" spans="1:11" x14ac:dyDescent="0.35">
      <c r="A113" s="96">
        <v>1000</v>
      </c>
      <c r="B113" s="97"/>
      <c r="C113" s="98"/>
      <c r="D113" s="99"/>
      <c r="E113" s="98"/>
      <c r="F113" s="99"/>
      <c r="G113" s="98"/>
      <c r="H113" s="99"/>
      <c r="I113" s="98"/>
      <c r="J113" s="99"/>
      <c r="K113" s="100"/>
    </row>
  </sheetData>
  <sheetProtection algorithmName="SHA-512" hashValue="P4siqzLRlHUnTq6eOMjTXVOmku0mSqYKghofxSE9ZmcUpDfQQ5WYd+iEEwHZ79Px73lAOkTvsTQHXOG19x2Rhg==" saltValue="ohkmQs4oGqQI2Yy3F8BHrw==" spinCount="100000" sheet="1" objects="1" scenarios="1" selectLockedCells="1"/>
  <mergeCells count="4">
    <mergeCell ref="A3:K3"/>
    <mergeCell ref="J5:K5"/>
    <mergeCell ref="F5:I5"/>
    <mergeCell ref="A5:E5"/>
  </mergeCells>
  <pageMargins left="0.75" right="0.75" top="1" bottom="1" header="0.5" footer="0.5"/>
  <pageSetup paperSize="9" scale="74" orientation="portrait" r:id="rId1"/>
  <headerFooter alignWithMargins="0"/>
  <rowBreaks count="1" manualBreakCount="1"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4.83203125" style="4" customWidth="1"/>
    <col min="2" max="2" width="9.33203125" style="4" bestFit="1" customWidth="1"/>
    <col min="3" max="5" width="9" style="4"/>
    <col min="6" max="6" width="10.75" style="4" customWidth="1"/>
    <col min="7" max="16384" width="9" style="4"/>
  </cols>
  <sheetData>
    <row r="1" spans="1:11" x14ac:dyDescent="0.35">
      <c r="A1" s="2" t="s">
        <v>6</v>
      </c>
      <c r="B1" s="3"/>
      <c r="C1" s="3"/>
      <c r="D1" s="3"/>
      <c r="E1" s="3"/>
      <c r="F1" s="3"/>
      <c r="G1" s="3"/>
      <c r="H1" s="3"/>
      <c r="I1" s="3"/>
      <c r="K1" s="146" t="s">
        <v>30</v>
      </c>
    </row>
    <row r="2" spans="1:11" x14ac:dyDescent="0.35">
      <c r="A2" s="2"/>
      <c r="B2" s="3"/>
      <c r="C2" s="3"/>
      <c r="D2" s="3"/>
      <c r="E2" s="3"/>
      <c r="F2" s="3"/>
      <c r="G2" s="3"/>
      <c r="H2" s="3"/>
      <c r="I2" s="3"/>
      <c r="J2" s="5"/>
      <c r="K2" s="5"/>
    </row>
    <row r="3" spans="1:11" x14ac:dyDescent="0.35">
      <c r="A3" s="137" t="s">
        <v>4</v>
      </c>
      <c r="B3" s="138"/>
      <c r="C3" s="138"/>
      <c r="D3" s="138"/>
      <c r="E3" s="138"/>
      <c r="F3" s="138"/>
      <c r="G3" s="138"/>
      <c r="H3" s="138"/>
      <c r="I3" s="138"/>
      <c r="J3" s="138"/>
      <c r="K3" s="139"/>
    </row>
    <row r="4" spans="1:11" x14ac:dyDescent="0.35">
      <c r="A4" s="2"/>
      <c r="B4" s="3"/>
      <c r="C4" s="3"/>
      <c r="D4" s="3"/>
      <c r="E4" s="3"/>
      <c r="F4" s="3"/>
      <c r="G4" s="3"/>
      <c r="H4" s="3"/>
      <c r="I4" s="3"/>
      <c r="J4" s="5"/>
      <c r="K4" s="5"/>
    </row>
    <row r="5" spans="1:11" x14ac:dyDescent="0.35">
      <c r="A5" s="140" t="s">
        <v>19</v>
      </c>
      <c r="B5" s="142"/>
      <c r="C5" s="142"/>
      <c r="D5" s="142"/>
      <c r="E5" s="141"/>
      <c r="F5" s="140" t="s">
        <v>20</v>
      </c>
      <c r="G5" s="142"/>
      <c r="H5" s="142"/>
      <c r="I5" s="141"/>
      <c r="J5" s="140" t="s">
        <v>29</v>
      </c>
      <c r="K5" s="141"/>
    </row>
    <row r="6" spans="1:11" x14ac:dyDescent="0.35">
      <c r="A6" s="6" t="s">
        <v>9</v>
      </c>
      <c r="B6" s="7">
        <v>3.0000000000000001E-3</v>
      </c>
      <c r="C6" s="8"/>
      <c r="D6" s="8"/>
      <c r="E6" s="130"/>
      <c r="F6" s="9" t="s">
        <v>24</v>
      </c>
      <c r="G6" s="134">
        <f>B18</f>
        <v>7.0663390543382762</v>
      </c>
      <c r="H6" s="11" t="s">
        <v>26</v>
      </c>
      <c r="I6" s="12">
        <v>0.05</v>
      </c>
      <c r="J6" s="13" t="s">
        <v>3</v>
      </c>
      <c r="K6" s="135">
        <v>102</v>
      </c>
    </row>
    <row r="7" spans="1:11" ht="16" x14ac:dyDescent="0.4">
      <c r="A7" s="14" t="s">
        <v>22</v>
      </c>
      <c r="B7" s="15">
        <f>(1-0.006*$K$8/$K$6)</f>
        <v>0.98505882352941176</v>
      </c>
      <c r="C7" s="16" t="s">
        <v>12</v>
      </c>
      <c r="D7" s="25"/>
      <c r="E7" s="18"/>
      <c r="F7" s="19"/>
      <c r="G7" s="20"/>
      <c r="H7" s="21" t="s">
        <v>8</v>
      </c>
      <c r="I7" s="22"/>
      <c r="J7" s="23" t="s">
        <v>1</v>
      </c>
      <c r="K7" s="135">
        <v>229</v>
      </c>
    </row>
    <row r="8" spans="1:11" x14ac:dyDescent="0.35">
      <c r="A8" s="14" t="s">
        <v>10</v>
      </c>
      <c r="B8" s="15">
        <f>K6/K7</f>
        <v>0.44541484716157204</v>
      </c>
      <c r="C8" s="25"/>
      <c r="D8" s="25"/>
      <c r="E8" s="131"/>
      <c r="F8" s="27" t="s">
        <v>25</v>
      </c>
      <c r="G8" s="20" t="s">
        <v>13</v>
      </c>
      <c r="H8" s="28" t="s">
        <v>27</v>
      </c>
      <c r="I8" s="29">
        <v>0.14699999999999999</v>
      </c>
      <c r="J8" s="23" t="s">
        <v>0</v>
      </c>
      <c r="K8" s="135">
        <v>254</v>
      </c>
    </row>
    <row r="9" spans="1:11" x14ac:dyDescent="0.35">
      <c r="A9" s="30" t="s">
        <v>11</v>
      </c>
      <c r="B9" s="31">
        <f>(1.0386+((1.05-1.0386)/(0.45-0.4))*($B$8-0.4))</f>
        <v>1.0489545851528383</v>
      </c>
      <c r="C9" s="32"/>
      <c r="D9" s="33" t="s">
        <v>21</v>
      </c>
      <c r="E9" s="34">
        <v>2</v>
      </c>
      <c r="F9" s="35"/>
      <c r="G9" s="36"/>
      <c r="H9" s="37" t="s">
        <v>7</v>
      </c>
      <c r="I9" s="38"/>
      <c r="J9" s="39"/>
      <c r="K9" s="40"/>
    </row>
    <row r="10" spans="1:11" x14ac:dyDescent="0.35">
      <c r="A10" s="41"/>
      <c r="B10" s="132"/>
      <c r="C10" s="3"/>
      <c r="D10" s="3"/>
      <c r="E10" s="3"/>
      <c r="F10" s="43"/>
      <c r="G10" s="44"/>
      <c r="H10" s="45"/>
      <c r="I10" s="46"/>
      <c r="J10" s="47"/>
      <c r="K10" s="40"/>
    </row>
    <row r="11" spans="1:11" x14ac:dyDescent="0.35">
      <c r="A11" s="48"/>
      <c r="B11" s="49"/>
      <c r="C11" s="50"/>
      <c r="D11" s="50"/>
      <c r="E11" s="50"/>
      <c r="F11" s="50" t="s">
        <v>28</v>
      </c>
      <c r="G11" s="51"/>
      <c r="H11" s="51"/>
      <c r="I11" s="51"/>
      <c r="J11" s="50"/>
      <c r="K11" s="52"/>
    </row>
    <row r="12" spans="1:11" x14ac:dyDescent="0.35">
      <c r="A12" s="53" t="s">
        <v>23</v>
      </c>
      <c r="B12" s="54">
        <v>0</v>
      </c>
      <c r="C12" s="55">
        <v>1</v>
      </c>
      <c r="D12" s="54">
        <v>2</v>
      </c>
      <c r="E12" s="55">
        <v>3</v>
      </c>
      <c r="F12" s="54">
        <v>4</v>
      </c>
      <c r="G12" s="55">
        <v>5</v>
      </c>
      <c r="H12" s="54">
        <v>6</v>
      </c>
      <c r="I12" s="55">
        <v>7</v>
      </c>
      <c r="J12" s="54">
        <v>8</v>
      </c>
      <c r="K12" s="56">
        <v>9</v>
      </c>
    </row>
    <row r="13" spans="1:11" x14ac:dyDescent="0.35">
      <c r="A13" s="57">
        <v>0</v>
      </c>
      <c r="B13" s="58">
        <v>0</v>
      </c>
      <c r="C13" s="59">
        <v>0</v>
      </c>
      <c r="D13" s="58">
        <f t="shared" ref="D13:K22" si="0">$B$7*(1-($B$6*$K$8/($A13+D$12)))^1.5*(2/3)^1.5*$B$9*SQRT(9806.6)*$K$6*($A13+D$12)^1.5*0.0000036</f>
        <v>2.8172464011647705E-2</v>
      </c>
      <c r="E13" s="59">
        <f t="shared" si="0"/>
        <v>6.847530715947428E-2</v>
      </c>
      <c r="F13" s="58">
        <f t="shared" si="0"/>
        <v>0.11916785779573517</v>
      </c>
      <c r="G13" s="59">
        <f t="shared" si="0"/>
        <v>0.17843715667593679</v>
      </c>
      <c r="H13" s="58">
        <f t="shared" si="0"/>
        <v>0.24518398922946347</v>
      </c>
      <c r="I13" s="59">
        <f t="shared" si="0"/>
        <v>0.31864853151748818</v>
      </c>
      <c r="J13" s="58">
        <f t="shared" si="0"/>
        <v>0.39826462597739104</v>
      </c>
      <c r="K13" s="60">
        <f t="shared" si="0"/>
        <v>0.48358914876725417</v>
      </c>
    </row>
    <row r="14" spans="1:11" x14ac:dyDescent="0.35">
      <c r="A14" s="61">
        <v>10</v>
      </c>
      <c r="B14" s="62">
        <f t="shared" ref="B14:C32" si="1">$B$7*(1-($B$6*$K$8/($A14+B$12)))^1.5*(2/3)^1.5*$B$9*SQRT(9806.6)*$K$6*($A14+B$12)^1.5*0.0000036</f>
        <v>0.57426295664165428</v>
      </c>
      <c r="C14" s="63">
        <f t="shared" si="1"/>
        <v>0.66998727393289093</v>
      </c>
      <c r="D14" s="62">
        <f t="shared" si="0"/>
        <v>0.77050845265970924</v>
      </c>
      <c r="E14" s="63">
        <f t="shared" si="0"/>
        <v>0.87560763345570281</v>
      </c>
      <c r="F14" s="62">
        <f t="shared" si="0"/>
        <v>0.98509344881616234</v>
      </c>
      <c r="G14" s="63">
        <f t="shared" si="0"/>
        <v>1.0987967056079671</v>
      </c>
      <c r="H14" s="62">
        <f t="shared" si="0"/>
        <v>1.2165664055283123</v>
      </c>
      <c r="I14" s="63">
        <f t="shared" si="0"/>
        <v>1.338266699334248</v>
      </c>
      <c r="J14" s="62">
        <f t="shared" si="0"/>
        <v>1.4637745106219759</v>
      </c>
      <c r="K14" s="64">
        <f t="shared" si="0"/>
        <v>1.5929776509700151</v>
      </c>
    </row>
    <row r="15" spans="1:11" x14ac:dyDescent="0.35">
      <c r="A15" s="61">
        <v>20</v>
      </c>
      <c r="B15" s="62">
        <f t="shared" si="1"/>
        <v>1.7257733030175153</v>
      </c>
      <c r="C15" s="63">
        <f t="shared" si="1"/>
        <v>1.8620667839612264</v>
      </c>
      <c r="D15" s="62">
        <f t="shared" si="0"/>
        <v>2.0017705261323258</v>
      </c>
      <c r="E15" s="63">
        <f t="shared" si="0"/>
        <v>2.1448032279722358</v>
      </c>
      <c r="F15" s="62">
        <f t="shared" si="0"/>
        <v>2.2910891404410241</v>
      </c>
      <c r="G15" s="63">
        <f t="shared" si="0"/>
        <v>2.4405574622825568</v>
      </c>
      <c r="H15" s="62">
        <f t="shared" si="0"/>
        <v>2.5931418236802961</v>
      </c>
      <c r="I15" s="63">
        <f t="shared" si="0"/>
        <v>2.7487798423534122</v>
      </c>
      <c r="J15" s="62">
        <f t="shared" si="0"/>
        <v>2.9074127395262428</v>
      </c>
      <c r="K15" s="64">
        <f t="shared" si="0"/>
        <v>3.0689850057704922</v>
      </c>
    </row>
    <row r="16" spans="1:11" x14ac:dyDescent="0.35">
      <c r="A16" s="61">
        <v>30</v>
      </c>
      <c r="B16" s="62">
        <f t="shared" si="1"/>
        <v>3.233444108688639</v>
      </c>
      <c r="C16" s="63">
        <f t="shared" si="1"/>
        <v>3.4007402359336347</v>
      </c>
      <c r="D16" s="62">
        <f t="shared" si="0"/>
        <v>3.570826068254954</v>
      </c>
      <c r="E16" s="63">
        <f t="shared" si="0"/>
        <v>3.7436565782050355</v>
      </c>
      <c r="F16" s="62">
        <f t="shared" si="0"/>
        <v>3.9191888508918522</v>
      </c>
      <c r="G16" s="63">
        <f t="shared" si="0"/>
        <v>4.0973819237668847</v>
      </c>
      <c r="H16" s="62">
        <f t="shared" si="0"/>
        <v>4.2781966429254652</v>
      </c>
      <c r="I16" s="63">
        <f t="shared" si="0"/>
        <v>4.4615955337936253</v>
      </c>
      <c r="J16" s="62">
        <f t="shared" si="0"/>
        <v>4.6475426844008814</v>
      </c>
      <c r="K16" s="64">
        <f t="shared" si="0"/>
        <v>4.8360036397062878</v>
      </c>
    </row>
    <row r="17" spans="1:11" x14ac:dyDescent="0.35">
      <c r="A17" s="61">
        <v>40</v>
      </c>
      <c r="B17" s="62">
        <f t="shared" si="1"/>
        <v>5.0269453056673727</v>
      </c>
      <c r="C17" s="63">
        <f t="shared" si="1"/>
        <v>5.2203358619264435</v>
      </c>
      <c r="D17" s="62">
        <f t="shared" si="0"/>
        <v>5.4161446821439139</v>
      </c>
      <c r="E17" s="63">
        <f t="shared" si="0"/>
        <v>5.6143422611383054</v>
      </c>
      <c r="F17" s="62">
        <f t="shared" si="0"/>
        <v>5.8149001481031188</v>
      </c>
      <c r="G17" s="63">
        <f t="shared" si="0"/>
        <v>6.0177908852638886</v>
      </c>
      <c r="H17" s="62">
        <f t="shared" si="0"/>
        <v>6.2229879514185846</v>
      </c>
      <c r="I17" s="63">
        <f t="shared" si="0"/>
        <v>6.4304657098726379</v>
      </c>
      <c r="J17" s="62">
        <f t="shared" si="0"/>
        <v>6.6401993603383023</v>
      </c>
      <c r="K17" s="64">
        <f t="shared" si="0"/>
        <v>6.8521648944183786</v>
      </c>
    </row>
    <row r="18" spans="1:11" x14ac:dyDescent="0.35">
      <c r="A18" s="65">
        <v>50</v>
      </c>
      <c r="B18" s="66">
        <f t="shared" si="1"/>
        <v>7.0663390543382762</v>
      </c>
      <c r="C18" s="67">
        <f t="shared" si="1"/>
        <v>7.2826992946275313</v>
      </c>
      <c r="D18" s="66">
        <f t="shared" si="0"/>
        <v>7.5012237464854117</v>
      </c>
      <c r="E18" s="67">
        <f t="shared" si="0"/>
        <v>7.7218911845934439</v>
      </c>
      <c r="F18" s="66">
        <f t="shared" si="0"/>
        <v>7.9446809961631235</v>
      </c>
      <c r="G18" s="67">
        <f t="shared" si="0"/>
        <v>8.1695731520287023</v>
      </c>
      <c r="H18" s="66">
        <f t="shared" si="0"/>
        <v>8.3965481796147117</v>
      </c>
      <c r="I18" s="67">
        <f t="shared" si="0"/>
        <v>8.625587137624608</v>
      </c>
      <c r="J18" s="66">
        <f t="shared" si="0"/>
        <v>8.8566715923122619</v>
      </c>
      <c r="K18" s="68">
        <f t="shared" si="0"/>
        <v>9.0897835952111823</v>
      </c>
    </row>
    <row r="19" spans="1:11" x14ac:dyDescent="0.35">
      <c r="A19" s="57">
        <v>60</v>
      </c>
      <c r="B19" s="69">
        <f t="shared" si="1"/>
        <v>9.324905662208236</v>
      </c>
      <c r="C19" s="70">
        <f t="shared" si="1"/>
        <v>9.5620207538596116</v>
      </c>
      <c r="D19" s="69">
        <f t="shared" si="0"/>
        <v>9.8011122568551414</v>
      </c>
      <c r="E19" s="70">
        <f t="shared" si="0"/>
        <v>10.04216396654712</v>
      </c>
      <c r="F19" s="69">
        <f t="shared" si="0"/>
        <v>10.285160070465441</v>
      </c>
      <c r="G19" s="70">
        <f t="shared" si="0"/>
        <v>10.530085132749175</v>
      </c>
      <c r="H19" s="69">
        <f t="shared" si="0"/>
        <v>10.776924079429786</v>
      </c>
      <c r="I19" s="70">
        <f t="shared" si="0"/>
        <v>11.025662184507242</v>
      </c>
      <c r="J19" s="69">
        <f t="shared" si="0"/>
        <v>11.276285056764689</v>
      </c>
      <c r="K19" s="71">
        <f t="shared" si="0"/>
        <v>11.528778627272215</v>
      </c>
    </row>
    <row r="20" spans="1:11" x14ac:dyDescent="0.35">
      <c r="A20" s="61">
        <v>70</v>
      </c>
      <c r="B20" s="72">
        <f t="shared" si="1"/>
        <v>11.783129137534187</v>
      </c>
      <c r="C20" s="78">
        <f t="shared" si="1"/>
        <v>12.039323128237735</v>
      </c>
      <c r="D20" s="72">
        <f t="shared" si="0"/>
        <v>12.297347428564372</v>
      </c>
      <c r="E20" s="78">
        <f t="shared" si="0"/>
        <v>12.557189146028449</v>
      </c>
      <c r="F20" s="72">
        <f t="shared" si="0"/>
        <v>12.818835656809817</v>
      </c>
      <c r="G20" s="78">
        <f t="shared" si="0"/>
        <v>13.082274596550132</v>
      </c>
      <c r="H20" s="72">
        <f t="shared" si="0"/>
        <v>13.34749385158478</v>
      </c>
      <c r="I20" s="78">
        <f t="shared" si="0"/>
        <v>13.614481550583809</v>
      </c>
      <c r="J20" s="72">
        <f t="shared" si="0"/>
        <v>13.883226056578204</v>
      </c>
      <c r="K20" s="79">
        <f t="shared" si="0"/>
        <v>14.153715959348604</v>
      </c>
    </row>
    <row r="21" spans="1:11" x14ac:dyDescent="0.35">
      <c r="A21" s="61">
        <v>80</v>
      </c>
      <c r="B21" s="72">
        <f t="shared" si="1"/>
        <v>14.425940068155731</v>
      </c>
      <c r="C21" s="78">
        <f t="shared" si="1"/>
        <v>14.699887404792852</v>
      </c>
      <c r="D21" s="72">
        <f t="shared" si="0"/>
        <v>14.975547196942419</v>
      </c>
      <c r="E21" s="78">
        <f t="shared" si="0"/>
        <v>15.252908871819781</v>
      </c>
      <c r="F21" s="72">
        <f t="shared" si="0"/>
        <v>15.53196205008835</v>
      </c>
      <c r="G21" s="78">
        <f t="shared" si="0"/>
        <v>15.812696540031373</v>
      </c>
      <c r="H21" s="72">
        <f t="shared" si="0"/>
        <v>16.09510233196654</v>
      </c>
      <c r="I21" s="78">
        <f t="shared" si="0"/>
        <v>16.379169592890857</v>
      </c>
      <c r="J21" s="72">
        <f t="shared" si="0"/>
        <v>16.664888661343287</v>
      </c>
      <c r="K21" s="79">
        <f t="shared" si="0"/>
        <v>16.952250042474226</v>
      </c>
    </row>
    <row r="22" spans="1:11" x14ac:dyDescent="0.35">
      <c r="A22" s="61">
        <v>90</v>
      </c>
      <c r="B22" s="72">
        <f t="shared" si="1"/>
        <v>17.241244403311239</v>
      </c>
      <c r="C22" s="78">
        <f t="shared" si="1"/>
        <v>17.531862568210737</v>
      </c>
      <c r="D22" s="72">
        <f t="shared" si="0"/>
        <v>17.824095514486917</v>
      </c>
      <c r="E22" s="78">
        <f t="shared" si="0"/>
        <v>18.117934368208569</v>
      </c>
      <c r="F22" s="72">
        <f t="shared" si="0"/>
        <v>18.413370400155991</v>
      </c>
      <c r="G22" s="78">
        <f t="shared" si="0"/>
        <v>18.710395021930097</v>
      </c>
      <c r="H22" s="72">
        <f t="shared" si="0"/>
        <v>19.008999782206388</v>
      </c>
      <c r="I22" s="78">
        <f t="shared" si="0"/>
        <v>19.309176363126912</v>
      </c>
      <c r="J22" s="72">
        <f t="shared" si="0"/>
        <v>19.610916576823925</v>
      </c>
      <c r="K22" s="79">
        <f t="shared" si="0"/>
        <v>19.91421236206887</v>
      </c>
    </row>
    <row r="23" spans="1:11" x14ac:dyDescent="0.35">
      <c r="A23" s="65">
        <v>100</v>
      </c>
      <c r="B23" s="66">
        <f t="shared" si="1"/>
        <v>20.219055781041348</v>
      </c>
      <c r="C23" s="67">
        <f t="shared" si="1"/>
        <v>20.525439016211806</v>
      </c>
      <c r="D23" s="66">
        <f t="shared" ref="D23:K31" si="2">$B$7*(1-($B$6*$K$8/($A23+D$12)))^1.5*(2/3)^1.5*$B$9*SQRT(9806.6)*$K$6*($A23+D$12)^1.5*0.0000036</f>
        <v>20.83335436733395</v>
      </c>
      <c r="E23" s="67">
        <f t="shared" si="2"/>
        <v>21.142794248541108</v>
      </c>
      <c r="F23" s="66">
        <f t="shared" si="2"/>
        <v>21.453751185542124</v>
      </c>
      <c r="G23" s="67">
        <f t="shared" si="2"/>
        <v>21.766217812912888</v>
      </c>
      <c r="H23" s="66">
        <f t="shared" si="2"/>
        <v>22.080186871478709</v>
      </c>
      <c r="I23" s="67">
        <f t="shared" si="2"/>
        <v>22.395651205784255</v>
      </c>
      <c r="J23" s="66">
        <f t="shared" si="2"/>
        <v>22.712603761646836</v>
      </c>
      <c r="K23" s="68">
        <f t="shared" si="2"/>
        <v>23.031037583789676</v>
      </c>
    </row>
    <row r="24" spans="1:11" x14ac:dyDescent="0.35">
      <c r="A24" s="57">
        <v>110</v>
      </c>
      <c r="B24" s="69">
        <f t="shared" si="1"/>
        <v>23.350945813552315</v>
      </c>
      <c r="C24" s="70">
        <f t="shared" si="1"/>
        <v>23.672321686673921</v>
      </c>
      <c r="D24" s="69">
        <f t="shared" si="2"/>
        <v>23.995158531147784</v>
      </c>
      <c r="E24" s="70">
        <f t="shared" si="2"/>
        <v>24.319449765142984</v>
      </c>
      <c r="F24" s="69">
        <f t="shared" si="2"/>
        <v>24.645188894991215</v>
      </c>
      <c r="G24" s="70">
        <f t="shared" si="2"/>
        <v>24.972369513236082</v>
      </c>
      <c r="H24" s="69">
        <f t="shared" si="2"/>
        <v>25.300985296741988</v>
      </c>
      <c r="I24" s="70">
        <f t="shared" si="2"/>
        <v>25.631030004861074</v>
      </c>
      <c r="J24" s="69">
        <f t="shared" si="2"/>
        <v>25.962497477654814</v>
      </c>
      <c r="K24" s="71">
        <f t="shared" si="2"/>
        <v>26.295381634169516</v>
      </c>
    </row>
    <row r="25" spans="1:11" x14ac:dyDescent="0.35">
      <c r="A25" s="61">
        <v>120</v>
      </c>
      <c r="B25" s="72">
        <f t="shared" si="1"/>
        <v>26.629676470762451</v>
      </c>
      <c r="C25" s="78">
        <f t="shared" si="1"/>
        <v>26.965376059477521</v>
      </c>
      <c r="D25" s="72">
        <f t="shared" si="2"/>
        <v>27.302474546468165</v>
      </c>
      <c r="E25" s="78">
        <f t="shared" si="2"/>
        <v>27.640966150465996</v>
      </c>
      <c r="F25" s="72">
        <f t="shared" si="2"/>
        <v>27.980845161293299</v>
      </c>
      <c r="G25" s="78">
        <f t="shared" si="2"/>
        <v>28.322105938417781</v>
      </c>
      <c r="H25" s="72">
        <f t="shared" si="2"/>
        <v>28.66474290954848</v>
      </c>
      <c r="I25" s="78">
        <f t="shared" si="2"/>
        <v>29.00875056927044</v>
      </c>
      <c r="J25" s="72">
        <f t="shared" si="2"/>
        <v>29.354123477717899</v>
      </c>
      <c r="K25" s="79">
        <f t="shared" si="2"/>
        <v>29.700856259283501</v>
      </c>
    </row>
    <row r="26" spans="1:11" x14ac:dyDescent="0.35">
      <c r="A26" s="61">
        <v>130</v>
      </c>
      <c r="B26" s="72">
        <f t="shared" si="1"/>
        <v>30.048943601363344</v>
      </c>
      <c r="C26" s="78">
        <f t="shared" si="1"/>
        <v>30.398380253135613</v>
      </c>
      <c r="D26" s="72">
        <f t="shared" si="2"/>
        <v>30.749161024372349</v>
      </c>
      <c r="E26" s="78">
        <f t="shared" si="2"/>
        <v>31.101280784283002</v>
      </c>
      <c r="F26" s="72">
        <f t="shared" si="2"/>
        <v>31.454734460388412</v>
      </c>
      <c r="G26" s="78">
        <f t="shared" si="2"/>
        <v>31.8095170374249</v>
      </c>
      <c r="H26" s="72">
        <f t="shared" si="2"/>
        <v>32.165623556276152</v>
      </c>
      <c r="I26" s="78">
        <f t="shared" si="2"/>
        <v>32.523049112933933</v>
      </c>
      <c r="J26" s="72">
        <f t="shared" si="2"/>
        <v>32.881788857484452</v>
      </c>
      <c r="K26" s="79">
        <f t="shared" si="2"/>
        <v>33.241837993121287</v>
      </c>
    </row>
    <row r="27" spans="1:11" x14ac:dyDescent="0.35">
      <c r="A27" s="61">
        <v>140</v>
      </c>
      <c r="B27" s="72">
        <f t="shared" si="1"/>
        <v>33.603191775183355</v>
      </c>
      <c r="C27" s="78">
        <f t="shared" si="1"/>
        <v>33.965845510216688</v>
      </c>
      <c r="D27" s="72">
        <f t="shared" si="2"/>
        <v>34.329794555059806</v>
      </c>
      <c r="E27" s="78">
        <f t="shared" si="2"/>
        <v>34.695034315952299</v>
      </c>
      <c r="F27" s="72">
        <f t="shared" si="2"/>
        <v>35.061560247664687</v>
      </c>
      <c r="G27" s="78">
        <f t="shared" si="2"/>
        <v>35.42936785264984</v>
      </c>
      <c r="H27" s="72">
        <f t="shared" si="2"/>
        <v>35.798452680215313</v>
      </c>
      <c r="I27" s="73">
        <f t="shared" si="2"/>
        <v>36.168810325715185</v>
      </c>
      <c r="J27" s="74">
        <f t="shared" si="2"/>
        <v>36.540436429761584</v>
      </c>
      <c r="K27" s="75">
        <f t="shared" si="2"/>
        <v>36.913326677454997</v>
      </c>
    </row>
    <row r="28" spans="1:11" x14ac:dyDescent="0.35">
      <c r="A28" s="65">
        <v>150</v>
      </c>
      <c r="B28" s="74">
        <f t="shared" si="1"/>
        <v>37.287476797632344</v>
      </c>
      <c r="C28" s="77">
        <f t="shared" si="1"/>
        <v>37.662882562133582</v>
      </c>
      <c r="D28" s="76">
        <f t="shared" si="2"/>
        <v>38.039539785084514</v>
      </c>
      <c r="E28" s="77">
        <f t="shared" si="2"/>
        <v>38.417444322196687</v>
      </c>
      <c r="F28" s="76">
        <f t="shared" si="2"/>
        <v>38.796592070083527</v>
      </c>
      <c r="G28" s="77">
        <f t="shared" si="2"/>
        <v>39.176978965591623</v>
      </c>
      <c r="H28" s="76">
        <f t="shared" si="2"/>
        <v>39.558600985147784</v>
      </c>
      <c r="I28" s="77">
        <f t="shared" si="2"/>
        <v>39.94145414412052</v>
      </c>
      <c r="J28" s="76">
        <f t="shared" si="2"/>
        <v>40.3255344961959</v>
      </c>
      <c r="K28" s="91">
        <f t="shared" si="2"/>
        <v>40.710838132767108</v>
      </c>
    </row>
    <row r="29" spans="1:11" x14ac:dyDescent="0.35">
      <c r="A29" s="57">
        <v>160</v>
      </c>
      <c r="B29" s="122">
        <f t="shared" si="1"/>
        <v>41.097361182338176</v>
      </c>
      <c r="C29" s="123">
        <f t="shared" si="1"/>
        <v>41.485099809940131</v>
      </c>
      <c r="D29" s="122">
        <f t="shared" si="2"/>
        <v>41.874050216560178</v>
      </c>
      <c r="E29" s="123">
        <f t="shared" si="2"/>
        <v>42.264208638583547</v>
      </c>
      <c r="F29" s="122">
        <f t="shared" si="2"/>
        <v>42.655571347246955</v>
      </c>
      <c r="G29" s="123">
        <f t="shared" si="2"/>
        <v>43.048134648104039</v>
      </c>
      <c r="H29" s="122">
        <f t="shared" si="2"/>
        <v>43.441894880502367</v>
      </c>
      <c r="I29" s="123">
        <f t="shared" si="2"/>
        <v>43.836848417071046</v>
      </c>
      <c r="J29" s="122">
        <f t="shared" si="2"/>
        <v>44.232991663219785</v>
      </c>
      <c r="K29" s="124">
        <f t="shared" si="2"/>
        <v>44.630321056647965</v>
      </c>
    </row>
    <row r="30" spans="1:11" x14ac:dyDescent="0.35">
      <c r="A30" s="61">
        <v>170</v>
      </c>
      <c r="B30" s="74">
        <f t="shared" si="1"/>
        <v>45.028833066863918</v>
      </c>
      <c r="C30" s="73">
        <f t="shared" si="1"/>
        <v>45.428524194714662</v>
      </c>
      <c r="D30" s="74">
        <f t="shared" si="2"/>
        <v>45.82939097192466</v>
      </c>
      <c r="E30" s="73">
        <f t="shared" si="2"/>
        <v>46.231429960644824</v>
      </c>
      <c r="F30" s="74">
        <f t="shared" si="2"/>
        <v>46.634637753009628</v>
      </c>
      <c r="G30" s="73">
        <f t="shared" si="2"/>
        <v>47.039010970704233</v>
      </c>
      <c r="H30" s="74">
        <f t="shared" si="2"/>
        <v>47.444546264539582</v>
      </c>
      <c r="I30" s="73">
        <f t="shared" si="2"/>
        <v>47.851240314036588</v>
      </c>
      <c r="J30" s="74">
        <f t="shared" si="2"/>
        <v>48.259089827018087</v>
      </c>
      <c r="K30" s="75">
        <f t="shared" si="2"/>
        <v>48.668091539208923</v>
      </c>
    </row>
    <row r="31" spans="1:11" x14ac:dyDescent="0.35">
      <c r="A31" s="61">
        <v>180</v>
      </c>
      <c r="B31" s="74">
        <f t="shared" si="1"/>
        <v>49.078242213844327</v>
      </c>
      <c r="C31" s="73">
        <f t="shared" si="1"/>
        <v>49.489538641285442</v>
      </c>
      <c r="D31" s="74">
        <f t="shared" si="2"/>
        <v>49.901977638642656</v>
      </c>
      <c r="E31" s="73">
        <f t="shared" si="2"/>
        <v>50.315556049406119</v>
      </c>
      <c r="F31" s="74">
        <f t="shared" si="2"/>
        <v>50.730270743083146</v>
      </c>
      <c r="G31" s="73">
        <f t="shared" si="2"/>
        <v>51.146118614842983</v>
      </c>
      <c r="H31" s="74">
        <f t="shared" si="2"/>
        <v>51.563096585168253</v>
      </c>
      <c r="I31" s="73">
        <f t="shared" si="2"/>
        <v>51.981201599512197</v>
      </c>
      <c r="J31" s="74">
        <f t="shared" si="2"/>
        <v>52.400430627963871</v>
      </c>
      <c r="K31" s="75">
        <f t="shared" si="2"/>
        <v>52.820780664918146</v>
      </c>
    </row>
    <row r="32" spans="1:11" x14ac:dyDescent="0.35">
      <c r="A32" s="61">
        <v>190</v>
      </c>
      <c r="B32" s="74">
        <f t="shared" si="1"/>
        <v>53.242248728752706</v>
      </c>
      <c r="C32" s="73">
        <f t="shared" si="1"/>
        <v>53.664831861510741</v>
      </c>
      <c r="D32" s="86"/>
      <c r="E32" s="87"/>
      <c r="F32" s="86"/>
      <c r="G32" s="87"/>
      <c r="H32" s="86"/>
      <c r="I32" s="87"/>
      <c r="J32" s="86"/>
      <c r="K32" s="88"/>
    </row>
    <row r="33" spans="1:11" x14ac:dyDescent="0.35">
      <c r="A33" s="65">
        <v>200</v>
      </c>
      <c r="B33" s="89"/>
      <c r="C33" s="80"/>
      <c r="D33" s="81"/>
      <c r="E33" s="80"/>
      <c r="F33" s="81"/>
      <c r="G33" s="80"/>
      <c r="H33" s="81"/>
      <c r="I33" s="80"/>
      <c r="J33" s="81"/>
      <c r="K33" s="82"/>
    </row>
    <row r="34" spans="1:11" x14ac:dyDescent="0.35">
      <c r="A34" s="57">
        <v>210</v>
      </c>
      <c r="B34" s="83"/>
      <c r="C34" s="84"/>
      <c r="D34" s="83"/>
      <c r="E34" s="84"/>
      <c r="F34" s="83"/>
      <c r="G34" s="84"/>
      <c r="H34" s="83"/>
      <c r="I34" s="84"/>
      <c r="J34" s="83"/>
      <c r="K34" s="85"/>
    </row>
    <row r="35" spans="1:11" x14ac:dyDescent="0.35">
      <c r="A35" s="61">
        <v>220</v>
      </c>
      <c r="B35" s="86"/>
      <c r="C35" s="87"/>
      <c r="D35" s="86"/>
      <c r="E35" s="87"/>
      <c r="F35" s="86"/>
      <c r="G35" s="87"/>
      <c r="H35" s="86"/>
      <c r="I35" s="87"/>
      <c r="J35" s="86"/>
      <c r="K35" s="88"/>
    </row>
    <row r="36" spans="1:11" x14ac:dyDescent="0.35">
      <c r="A36" s="61">
        <v>230</v>
      </c>
      <c r="B36" s="86"/>
      <c r="C36" s="87"/>
      <c r="D36" s="86"/>
      <c r="E36" s="87"/>
      <c r="F36" s="86"/>
      <c r="G36" s="87"/>
      <c r="H36" s="86"/>
      <c r="I36" s="87"/>
      <c r="J36" s="86"/>
      <c r="K36" s="88"/>
    </row>
    <row r="37" spans="1:11" x14ac:dyDescent="0.35">
      <c r="A37" s="61">
        <v>240</v>
      </c>
      <c r="B37" s="86"/>
      <c r="C37" s="87"/>
      <c r="D37" s="86"/>
      <c r="E37" s="87"/>
      <c r="F37" s="86"/>
      <c r="G37" s="87"/>
      <c r="H37" s="86"/>
      <c r="I37" s="87"/>
      <c r="J37" s="86"/>
      <c r="K37" s="88"/>
    </row>
    <row r="38" spans="1:11" x14ac:dyDescent="0.35">
      <c r="A38" s="65">
        <v>250</v>
      </c>
      <c r="B38" s="81"/>
      <c r="C38" s="80"/>
      <c r="D38" s="81"/>
      <c r="E38" s="80"/>
      <c r="F38" s="81"/>
      <c r="G38" s="80"/>
      <c r="H38" s="81"/>
      <c r="I38" s="80"/>
      <c r="J38" s="81"/>
      <c r="K38" s="82"/>
    </row>
    <row r="39" spans="1:11" x14ac:dyDescent="0.35">
      <c r="A39" s="57">
        <v>260</v>
      </c>
      <c r="B39" s="69"/>
      <c r="C39" s="70"/>
      <c r="D39" s="69"/>
      <c r="E39" s="70"/>
      <c r="F39" s="69"/>
      <c r="G39" s="70"/>
      <c r="H39" s="69"/>
      <c r="I39" s="70"/>
      <c r="J39" s="69"/>
      <c r="K39" s="71"/>
    </row>
    <row r="40" spans="1:11" x14ac:dyDescent="0.35">
      <c r="A40" s="61">
        <v>270</v>
      </c>
      <c r="B40" s="72"/>
      <c r="C40" s="78"/>
      <c r="D40" s="72"/>
      <c r="E40" s="78"/>
      <c r="F40" s="72"/>
      <c r="G40" s="78"/>
      <c r="H40" s="72"/>
      <c r="I40" s="78"/>
      <c r="J40" s="72"/>
      <c r="K40" s="79"/>
    </row>
    <row r="41" spans="1:11" x14ac:dyDescent="0.35">
      <c r="A41" s="61">
        <v>280</v>
      </c>
      <c r="B41" s="72"/>
      <c r="C41" s="78"/>
      <c r="D41" s="72"/>
      <c r="E41" s="78"/>
      <c r="F41" s="72"/>
      <c r="G41" s="78"/>
      <c r="H41" s="72"/>
      <c r="I41" s="78"/>
      <c r="J41" s="72"/>
      <c r="K41" s="79"/>
    </row>
    <row r="42" spans="1:11" x14ac:dyDescent="0.35">
      <c r="A42" s="61">
        <v>290</v>
      </c>
      <c r="B42" s="72"/>
      <c r="C42" s="78"/>
      <c r="D42" s="72"/>
      <c r="E42" s="78"/>
      <c r="F42" s="72"/>
      <c r="G42" s="78"/>
      <c r="H42" s="72"/>
      <c r="I42" s="78"/>
      <c r="J42" s="72"/>
      <c r="K42" s="79"/>
    </row>
    <row r="43" spans="1:11" x14ac:dyDescent="0.35">
      <c r="A43" s="65">
        <v>300</v>
      </c>
      <c r="B43" s="66"/>
      <c r="C43" s="67"/>
      <c r="D43" s="66"/>
      <c r="E43" s="67"/>
      <c r="F43" s="66"/>
      <c r="G43" s="67"/>
      <c r="H43" s="66"/>
      <c r="I43" s="67"/>
      <c r="J43" s="66"/>
      <c r="K43" s="68"/>
    </row>
    <row r="44" spans="1:11" x14ac:dyDescent="0.35">
      <c r="A44" s="57">
        <v>310</v>
      </c>
      <c r="B44" s="69"/>
      <c r="C44" s="70"/>
      <c r="D44" s="69"/>
      <c r="E44" s="70"/>
      <c r="F44" s="69"/>
      <c r="G44" s="70"/>
      <c r="H44" s="69"/>
      <c r="I44" s="70"/>
      <c r="J44" s="69"/>
      <c r="K44" s="71"/>
    </row>
    <row r="45" spans="1:11" x14ac:dyDescent="0.35">
      <c r="A45" s="61">
        <v>320</v>
      </c>
      <c r="B45" s="72"/>
      <c r="C45" s="78"/>
      <c r="D45" s="72"/>
      <c r="E45" s="78"/>
      <c r="F45" s="72"/>
      <c r="G45" s="78"/>
      <c r="H45" s="72"/>
      <c r="I45" s="78"/>
      <c r="J45" s="72"/>
      <c r="K45" s="79"/>
    </row>
    <row r="46" spans="1:11" x14ac:dyDescent="0.35">
      <c r="A46" s="61">
        <v>330</v>
      </c>
      <c r="B46" s="72"/>
      <c r="C46" s="78"/>
      <c r="D46" s="72"/>
      <c r="E46" s="78"/>
      <c r="F46" s="72"/>
      <c r="G46" s="78"/>
      <c r="H46" s="72"/>
      <c r="I46" s="78"/>
      <c r="J46" s="72"/>
      <c r="K46" s="79"/>
    </row>
    <row r="47" spans="1:11" x14ac:dyDescent="0.35">
      <c r="A47" s="61">
        <v>340</v>
      </c>
      <c r="B47" s="72"/>
      <c r="C47" s="78"/>
      <c r="D47" s="72"/>
      <c r="E47" s="78"/>
      <c r="F47" s="72"/>
      <c r="G47" s="78"/>
      <c r="H47" s="72"/>
      <c r="I47" s="78"/>
      <c r="J47" s="72"/>
      <c r="K47" s="79"/>
    </row>
    <row r="48" spans="1:11" x14ac:dyDescent="0.35">
      <c r="A48" s="65">
        <v>350</v>
      </c>
      <c r="B48" s="66"/>
      <c r="C48" s="67"/>
      <c r="D48" s="66"/>
      <c r="E48" s="67"/>
      <c r="F48" s="66"/>
      <c r="G48" s="67"/>
      <c r="H48" s="66"/>
      <c r="I48" s="67"/>
      <c r="J48" s="66"/>
      <c r="K48" s="68"/>
    </row>
    <row r="49" spans="1:11" x14ac:dyDescent="0.35">
      <c r="A49" s="57">
        <v>360</v>
      </c>
      <c r="B49" s="69"/>
      <c r="C49" s="70"/>
      <c r="D49" s="69"/>
      <c r="E49" s="70"/>
      <c r="F49" s="69"/>
      <c r="G49" s="70"/>
      <c r="H49" s="69"/>
      <c r="I49" s="70"/>
      <c r="J49" s="69"/>
      <c r="K49" s="71"/>
    </row>
    <row r="50" spans="1:11" x14ac:dyDescent="0.35">
      <c r="A50" s="61">
        <v>370</v>
      </c>
      <c r="B50" s="72"/>
      <c r="C50" s="78"/>
      <c r="D50" s="72"/>
      <c r="E50" s="78"/>
      <c r="F50" s="72"/>
      <c r="G50" s="78"/>
      <c r="H50" s="72"/>
      <c r="I50" s="78"/>
      <c r="J50" s="72"/>
      <c r="K50" s="79"/>
    </row>
    <row r="51" spans="1:11" x14ac:dyDescent="0.35">
      <c r="A51" s="61">
        <v>380</v>
      </c>
      <c r="B51" s="72"/>
      <c r="C51" s="78"/>
      <c r="D51" s="72"/>
      <c r="E51" s="78"/>
      <c r="F51" s="72"/>
      <c r="G51" s="78"/>
      <c r="H51" s="72"/>
      <c r="I51" s="78"/>
      <c r="J51" s="72"/>
      <c r="K51" s="79"/>
    </row>
    <row r="52" spans="1:11" x14ac:dyDescent="0.35">
      <c r="A52" s="61">
        <v>390</v>
      </c>
      <c r="B52" s="72"/>
      <c r="C52" s="78"/>
      <c r="D52" s="72"/>
      <c r="E52" s="78"/>
      <c r="F52" s="72"/>
      <c r="G52" s="78"/>
      <c r="H52" s="72"/>
      <c r="I52" s="78"/>
      <c r="J52" s="72"/>
      <c r="K52" s="79"/>
    </row>
    <row r="53" spans="1:11" x14ac:dyDescent="0.35">
      <c r="A53" s="125">
        <v>400</v>
      </c>
      <c r="B53" s="99"/>
      <c r="C53" s="98"/>
      <c r="D53" s="99"/>
      <c r="E53" s="98"/>
      <c r="F53" s="99"/>
      <c r="G53" s="98"/>
      <c r="H53" s="99"/>
      <c r="I53" s="98"/>
      <c r="J53" s="99"/>
      <c r="K53" s="100"/>
    </row>
    <row r="54" spans="1:11" x14ac:dyDescent="0.35">
      <c r="A54" s="61">
        <v>410</v>
      </c>
      <c r="B54" s="72"/>
      <c r="C54" s="78"/>
      <c r="D54" s="72"/>
      <c r="E54" s="78"/>
      <c r="F54" s="72"/>
      <c r="G54" s="78"/>
      <c r="H54" s="72"/>
      <c r="I54" s="78"/>
      <c r="J54" s="72"/>
      <c r="K54" s="79"/>
    </row>
    <row r="55" spans="1:11" x14ac:dyDescent="0.35">
      <c r="A55" s="61">
        <v>420</v>
      </c>
      <c r="B55" s="72"/>
      <c r="C55" s="78"/>
      <c r="D55" s="72"/>
      <c r="E55" s="78"/>
      <c r="F55" s="72"/>
      <c r="G55" s="78"/>
      <c r="H55" s="72"/>
      <c r="I55" s="78"/>
      <c r="J55" s="72"/>
      <c r="K55" s="79"/>
    </row>
    <row r="56" spans="1:11" x14ac:dyDescent="0.35">
      <c r="A56" s="61">
        <v>430</v>
      </c>
      <c r="B56" s="72"/>
      <c r="C56" s="78"/>
      <c r="D56" s="72"/>
      <c r="E56" s="78"/>
      <c r="F56" s="72"/>
      <c r="G56" s="78"/>
      <c r="H56" s="72"/>
      <c r="I56" s="78"/>
      <c r="J56" s="72"/>
      <c r="K56" s="79"/>
    </row>
    <row r="57" spans="1:11" x14ac:dyDescent="0.35">
      <c r="A57" s="61">
        <v>440</v>
      </c>
      <c r="B57" s="72"/>
      <c r="C57" s="78"/>
      <c r="D57" s="72"/>
      <c r="E57" s="78"/>
      <c r="F57" s="72"/>
      <c r="G57" s="78"/>
      <c r="H57" s="72"/>
      <c r="I57" s="78"/>
      <c r="J57" s="72"/>
      <c r="K57" s="79"/>
    </row>
    <row r="58" spans="1:11" x14ac:dyDescent="0.35">
      <c r="A58" s="65">
        <v>450</v>
      </c>
      <c r="B58" s="66"/>
      <c r="C58" s="67"/>
      <c r="D58" s="66"/>
      <c r="E58" s="67"/>
      <c r="F58" s="66"/>
      <c r="G58" s="67"/>
      <c r="H58" s="66"/>
      <c r="I58" s="67"/>
      <c r="J58" s="90"/>
      <c r="K58" s="68"/>
    </row>
    <row r="59" spans="1:11" x14ac:dyDescent="0.35">
      <c r="A59" s="57">
        <v>460</v>
      </c>
      <c r="B59" s="69"/>
      <c r="C59" s="70"/>
      <c r="D59" s="69"/>
      <c r="E59" s="70"/>
      <c r="F59" s="69"/>
      <c r="G59" s="70"/>
      <c r="H59" s="69"/>
      <c r="I59" s="70"/>
      <c r="J59" s="69"/>
      <c r="K59" s="71"/>
    </row>
    <row r="60" spans="1:11" x14ac:dyDescent="0.35">
      <c r="A60" s="61">
        <v>470</v>
      </c>
      <c r="B60" s="72"/>
      <c r="C60" s="78"/>
      <c r="D60" s="72"/>
      <c r="E60" s="78"/>
      <c r="F60" s="72"/>
      <c r="G60" s="78"/>
      <c r="H60" s="72"/>
      <c r="I60" s="78"/>
      <c r="J60" s="72"/>
      <c r="K60" s="79"/>
    </row>
    <row r="61" spans="1:11" x14ac:dyDescent="0.35">
      <c r="A61" s="61">
        <v>480</v>
      </c>
      <c r="B61" s="72"/>
      <c r="C61" s="78"/>
      <c r="D61" s="72"/>
      <c r="E61" s="78"/>
      <c r="F61" s="72"/>
      <c r="G61" s="78"/>
      <c r="H61" s="72"/>
      <c r="I61" s="78"/>
      <c r="J61" s="72"/>
      <c r="K61" s="79"/>
    </row>
    <row r="62" spans="1:11" x14ac:dyDescent="0.35">
      <c r="A62" s="61">
        <v>490</v>
      </c>
      <c r="B62" s="72"/>
      <c r="C62" s="78"/>
      <c r="D62" s="72"/>
      <c r="E62" s="78"/>
      <c r="F62" s="72"/>
      <c r="G62" s="78"/>
      <c r="H62" s="72"/>
      <c r="I62" s="78"/>
      <c r="J62" s="72"/>
      <c r="K62" s="79"/>
    </row>
    <row r="63" spans="1:11" x14ac:dyDescent="0.35">
      <c r="A63" s="65">
        <v>500</v>
      </c>
      <c r="B63" s="66"/>
      <c r="C63" s="67"/>
      <c r="D63" s="66"/>
      <c r="E63" s="67"/>
      <c r="F63" s="66"/>
      <c r="G63" s="67"/>
      <c r="H63" s="66"/>
      <c r="I63" s="67"/>
      <c r="J63" s="66"/>
      <c r="K63" s="68"/>
    </row>
    <row r="64" spans="1:11" x14ac:dyDescent="0.35">
      <c r="A64" s="57">
        <v>510</v>
      </c>
      <c r="B64" s="69"/>
      <c r="C64" s="70"/>
      <c r="D64" s="69"/>
      <c r="E64" s="70"/>
      <c r="F64" s="69"/>
      <c r="G64" s="70"/>
      <c r="H64" s="69"/>
      <c r="I64" s="70"/>
      <c r="J64" s="69"/>
      <c r="K64" s="71"/>
    </row>
    <row r="65" spans="1:11" x14ac:dyDescent="0.35">
      <c r="A65" s="61">
        <v>520</v>
      </c>
      <c r="B65" s="72"/>
      <c r="C65" s="78"/>
      <c r="D65" s="72"/>
      <c r="E65" s="78"/>
      <c r="F65" s="72"/>
      <c r="G65" s="78"/>
      <c r="H65" s="72"/>
      <c r="I65" s="78"/>
      <c r="J65" s="72"/>
      <c r="K65" s="79"/>
    </row>
    <row r="66" spans="1:11" x14ac:dyDescent="0.35">
      <c r="A66" s="61">
        <v>530</v>
      </c>
      <c r="B66" s="72"/>
      <c r="C66" s="78"/>
      <c r="D66" s="72"/>
      <c r="E66" s="78"/>
      <c r="F66" s="72"/>
      <c r="G66" s="78"/>
      <c r="H66" s="72"/>
      <c r="I66" s="78"/>
      <c r="J66" s="72"/>
      <c r="K66" s="79"/>
    </row>
    <row r="67" spans="1:11" x14ac:dyDescent="0.35">
      <c r="A67" s="61">
        <v>540</v>
      </c>
      <c r="B67" s="72"/>
      <c r="C67" s="78"/>
      <c r="D67" s="72"/>
      <c r="E67" s="78"/>
      <c r="F67" s="72"/>
      <c r="G67" s="78"/>
      <c r="H67" s="72"/>
      <c r="I67" s="78"/>
      <c r="J67" s="72"/>
      <c r="K67" s="79"/>
    </row>
    <row r="68" spans="1:11" x14ac:dyDescent="0.35">
      <c r="A68" s="65">
        <v>550</v>
      </c>
      <c r="B68" s="66"/>
      <c r="C68" s="67"/>
      <c r="D68" s="66"/>
      <c r="E68" s="67"/>
      <c r="F68" s="66"/>
      <c r="G68" s="67"/>
      <c r="H68" s="66"/>
      <c r="I68" s="67"/>
      <c r="J68" s="66"/>
      <c r="K68" s="68"/>
    </row>
    <row r="69" spans="1:11" x14ac:dyDescent="0.35">
      <c r="A69" s="61">
        <v>560</v>
      </c>
      <c r="B69" s="72"/>
      <c r="C69" s="78"/>
      <c r="D69" s="72"/>
      <c r="E69" s="78"/>
      <c r="F69" s="72"/>
      <c r="G69" s="78"/>
      <c r="H69" s="72"/>
      <c r="I69" s="78"/>
      <c r="J69" s="72"/>
      <c r="K69" s="79"/>
    </row>
    <row r="70" spans="1:11" x14ac:dyDescent="0.35">
      <c r="A70" s="61">
        <v>570</v>
      </c>
      <c r="B70" s="72"/>
      <c r="C70" s="78"/>
      <c r="D70" s="72"/>
      <c r="E70" s="78"/>
      <c r="F70" s="72"/>
      <c r="G70" s="78"/>
      <c r="H70" s="72"/>
      <c r="I70" s="78"/>
      <c r="J70" s="72"/>
      <c r="K70" s="79"/>
    </row>
    <row r="71" spans="1:11" x14ac:dyDescent="0.35">
      <c r="A71" s="61">
        <v>580</v>
      </c>
      <c r="B71" s="72"/>
      <c r="C71" s="78"/>
      <c r="D71" s="72"/>
      <c r="E71" s="78"/>
      <c r="F71" s="72"/>
      <c r="G71" s="78"/>
      <c r="H71" s="72"/>
      <c r="I71" s="78"/>
      <c r="J71" s="72"/>
      <c r="K71" s="79"/>
    </row>
    <row r="72" spans="1:11" x14ac:dyDescent="0.35">
      <c r="A72" s="61">
        <v>590</v>
      </c>
      <c r="B72" s="72"/>
      <c r="C72" s="78"/>
      <c r="D72" s="72"/>
      <c r="E72" s="78"/>
      <c r="F72" s="72"/>
      <c r="G72" s="78"/>
      <c r="H72" s="72"/>
      <c r="I72" s="78"/>
      <c r="J72" s="72"/>
      <c r="K72" s="79"/>
    </row>
    <row r="73" spans="1:11" x14ac:dyDescent="0.35">
      <c r="A73" s="65">
        <v>600</v>
      </c>
      <c r="B73" s="66"/>
      <c r="C73" s="67"/>
      <c r="D73" s="66"/>
      <c r="E73" s="67"/>
      <c r="F73" s="66"/>
      <c r="G73" s="67"/>
      <c r="H73" s="66"/>
      <c r="I73" s="67"/>
      <c r="J73" s="66"/>
      <c r="K73" s="68"/>
    </row>
    <row r="74" spans="1:11" x14ac:dyDescent="0.35">
      <c r="A74" s="61">
        <v>610</v>
      </c>
      <c r="B74" s="72"/>
      <c r="C74" s="78"/>
      <c r="D74" s="72"/>
      <c r="E74" s="78"/>
      <c r="F74" s="72"/>
      <c r="G74" s="78"/>
      <c r="H74" s="72"/>
      <c r="I74" s="78"/>
      <c r="J74" s="72"/>
      <c r="K74" s="79"/>
    </row>
    <row r="75" spans="1:11" x14ac:dyDescent="0.35">
      <c r="A75" s="61">
        <v>620</v>
      </c>
      <c r="B75" s="72"/>
      <c r="C75" s="78"/>
      <c r="D75" s="72"/>
      <c r="E75" s="78"/>
      <c r="F75" s="72"/>
      <c r="G75" s="78"/>
      <c r="H75" s="72"/>
      <c r="I75" s="78"/>
      <c r="J75" s="72"/>
      <c r="K75" s="79"/>
    </row>
    <row r="76" spans="1:11" x14ac:dyDescent="0.35">
      <c r="A76" s="61">
        <v>630</v>
      </c>
      <c r="B76" s="72"/>
      <c r="C76" s="78"/>
      <c r="D76" s="72"/>
      <c r="E76" s="78"/>
      <c r="F76" s="72"/>
      <c r="G76" s="78"/>
      <c r="H76" s="72"/>
      <c r="I76" s="78"/>
      <c r="J76" s="72"/>
      <c r="K76" s="79"/>
    </row>
    <row r="77" spans="1:11" x14ac:dyDescent="0.35">
      <c r="A77" s="61">
        <v>640</v>
      </c>
      <c r="B77" s="72"/>
      <c r="C77" s="78"/>
      <c r="D77" s="72"/>
      <c r="E77" s="78"/>
      <c r="F77" s="72"/>
      <c r="G77" s="78"/>
      <c r="H77" s="72"/>
      <c r="I77" s="78"/>
      <c r="J77" s="72"/>
      <c r="K77" s="79"/>
    </row>
    <row r="78" spans="1:11" x14ac:dyDescent="0.35">
      <c r="A78" s="65">
        <v>650</v>
      </c>
      <c r="B78" s="66"/>
      <c r="C78" s="67"/>
      <c r="D78" s="66"/>
      <c r="E78" s="67"/>
      <c r="F78" s="66"/>
      <c r="G78" s="67"/>
      <c r="H78" s="66"/>
      <c r="I78" s="67"/>
      <c r="J78" s="66"/>
      <c r="K78" s="68"/>
    </row>
    <row r="79" spans="1:11" x14ac:dyDescent="0.35">
      <c r="A79" s="61">
        <v>660</v>
      </c>
      <c r="B79" s="72"/>
      <c r="C79" s="78"/>
      <c r="D79" s="72"/>
      <c r="E79" s="78"/>
      <c r="F79" s="72"/>
      <c r="G79" s="78"/>
      <c r="H79" s="72"/>
      <c r="I79" s="78"/>
      <c r="J79" s="72"/>
      <c r="K79" s="79"/>
    </row>
    <row r="80" spans="1:11" x14ac:dyDescent="0.35">
      <c r="A80" s="61">
        <v>670</v>
      </c>
      <c r="B80" s="72"/>
      <c r="C80" s="78"/>
      <c r="D80" s="72"/>
      <c r="E80" s="78"/>
      <c r="F80" s="72"/>
      <c r="G80" s="78"/>
      <c r="H80" s="72"/>
      <c r="I80" s="78"/>
      <c r="J80" s="72"/>
      <c r="K80" s="79"/>
    </row>
    <row r="81" spans="1:11" x14ac:dyDescent="0.35">
      <c r="A81" s="61">
        <v>680</v>
      </c>
      <c r="B81" s="72"/>
      <c r="C81" s="78"/>
      <c r="D81" s="72"/>
      <c r="E81" s="78"/>
      <c r="F81" s="72"/>
      <c r="G81" s="78"/>
      <c r="H81" s="72"/>
      <c r="I81" s="78"/>
      <c r="J81" s="72"/>
      <c r="K81" s="79"/>
    </row>
    <row r="82" spans="1:11" x14ac:dyDescent="0.35">
      <c r="A82" s="61">
        <v>690</v>
      </c>
      <c r="B82" s="72"/>
      <c r="C82" s="78"/>
      <c r="D82" s="72"/>
      <c r="E82" s="78"/>
      <c r="F82" s="72"/>
      <c r="G82" s="78"/>
      <c r="H82" s="72"/>
      <c r="I82" s="78"/>
      <c r="J82" s="72"/>
      <c r="K82" s="79"/>
    </row>
    <row r="83" spans="1:11" x14ac:dyDescent="0.35">
      <c r="A83" s="65">
        <v>700</v>
      </c>
      <c r="B83" s="66"/>
      <c r="C83" s="67"/>
      <c r="D83" s="66"/>
      <c r="E83" s="67"/>
      <c r="F83" s="66"/>
      <c r="G83" s="67"/>
      <c r="H83" s="66"/>
      <c r="I83" s="67"/>
      <c r="J83" s="66"/>
      <c r="K83" s="68"/>
    </row>
    <row r="84" spans="1:11" x14ac:dyDescent="0.35">
      <c r="A84" s="61">
        <v>710</v>
      </c>
      <c r="B84" s="72"/>
      <c r="C84" s="78"/>
      <c r="D84" s="72"/>
      <c r="E84" s="78"/>
      <c r="F84" s="72"/>
      <c r="G84" s="78"/>
      <c r="H84" s="72"/>
      <c r="I84" s="78"/>
      <c r="J84" s="72"/>
      <c r="K84" s="79"/>
    </row>
    <row r="85" spans="1:11" x14ac:dyDescent="0.35">
      <c r="A85" s="61">
        <v>720</v>
      </c>
      <c r="B85" s="72"/>
      <c r="C85" s="78"/>
      <c r="D85" s="72"/>
      <c r="E85" s="78"/>
      <c r="F85" s="72"/>
      <c r="G85" s="78"/>
      <c r="H85" s="72"/>
      <c r="I85" s="78"/>
      <c r="J85" s="72"/>
      <c r="K85" s="79"/>
    </row>
    <row r="86" spans="1:11" x14ac:dyDescent="0.35">
      <c r="A86" s="61">
        <v>730</v>
      </c>
      <c r="B86" s="72"/>
      <c r="C86" s="78"/>
      <c r="D86" s="72"/>
      <c r="E86" s="78"/>
      <c r="F86" s="72"/>
      <c r="G86" s="78"/>
      <c r="H86" s="72"/>
      <c r="I86" s="78"/>
      <c r="J86" s="72"/>
      <c r="K86" s="79"/>
    </row>
    <row r="87" spans="1:11" x14ac:dyDescent="0.35">
      <c r="A87" s="61">
        <v>740</v>
      </c>
      <c r="B87" s="72"/>
      <c r="C87" s="78"/>
      <c r="D87" s="72"/>
      <c r="E87" s="78"/>
      <c r="F87" s="72"/>
      <c r="G87" s="78"/>
      <c r="H87" s="72"/>
      <c r="I87" s="78"/>
      <c r="J87" s="72"/>
      <c r="K87" s="79"/>
    </row>
    <row r="88" spans="1:11" x14ac:dyDescent="0.35">
      <c r="A88" s="65">
        <v>750</v>
      </c>
      <c r="B88" s="66"/>
      <c r="C88" s="67"/>
      <c r="D88" s="66"/>
      <c r="E88" s="67"/>
      <c r="F88" s="66"/>
      <c r="G88" s="67"/>
      <c r="H88" s="66"/>
      <c r="I88" s="67"/>
      <c r="J88" s="66"/>
      <c r="K88" s="68"/>
    </row>
    <row r="89" spans="1:11" x14ac:dyDescent="0.35">
      <c r="A89" s="61">
        <v>760</v>
      </c>
      <c r="B89" s="72"/>
      <c r="C89" s="78"/>
      <c r="D89" s="72"/>
      <c r="E89" s="78"/>
      <c r="F89" s="72"/>
      <c r="G89" s="78"/>
      <c r="H89" s="72"/>
      <c r="I89" s="78"/>
      <c r="J89" s="72"/>
      <c r="K89" s="79"/>
    </row>
    <row r="90" spans="1:11" x14ac:dyDescent="0.35">
      <c r="A90" s="61">
        <v>770</v>
      </c>
      <c r="B90" s="72"/>
      <c r="C90" s="78"/>
      <c r="D90" s="72"/>
      <c r="E90" s="78"/>
      <c r="F90" s="72"/>
      <c r="G90" s="78"/>
      <c r="H90" s="72"/>
      <c r="I90" s="78"/>
      <c r="J90" s="72"/>
      <c r="K90" s="79"/>
    </row>
    <row r="91" spans="1:11" x14ac:dyDescent="0.35">
      <c r="A91" s="61">
        <v>780</v>
      </c>
      <c r="B91" s="72"/>
      <c r="C91" s="78"/>
      <c r="D91" s="72"/>
      <c r="E91" s="78"/>
      <c r="F91" s="72"/>
      <c r="G91" s="78"/>
      <c r="H91" s="72"/>
      <c r="I91" s="78"/>
      <c r="J91" s="72"/>
      <c r="K91" s="79"/>
    </row>
    <row r="92" spans="1:11" x14ac:dyDescent="0.35">
      <c r="A92" s="61">
        <v>790</v>
      </c>
      <c r="B92" s="72"/>
      <c r="C92" s="78"/>
      <c r="D92" s="72"/>
      <c r="E92" s="78"/>
      <c r="F92" s="72"/>
      <c r="G92" s="78"/>
      <c r="H92" s="72"/>
      <c r="I92" s="78"/>
      <c r="J92" s="72"/>
      <c r="K92" s="79"/>
    </row>
    <row r="93" spans="1:11" x14ac:dyDescent="0.35">
      <c r="A93" s="61">
        <v>800</v>
      </c>
      <c r="B93" s="72"/>
      <c r="C93" s="78"/>
      <c r="D93" s="72"/>
      <c r="E93" s="78"/>
      <c r="F93" s="72"/>
      <c r="G93" s="78"/>
      <c r="H93" s="72"/>
      <c r="I93" s="78"/>
      <c r="J93" s="72"/>
      <c r="K93" s="79"/>
    </row>
    <row r="94" spans="1:11" x14ac:dyDescent="0.35">
      <c r="A94" s="92">
        <v>810</v>
      </c>
      <c r="B94" s="93"/>
      <c r="C94" s="67"/>
      <c r="D94" s="66"/>
      <c r="E94" s="67"/>
      <c r="F94" s="66"/>
      <c r="G94" s="67"/>
      <c r="H94" s="66"/>
      <c r="I94" s="67"/>
      <c r="J94" s="66"/>
      <c r="K94" s="68"/>
    </row>
    <row r="95" spans="1:11" x14ac:dyDescent="0.35">
      <c r="A95" s="94">
        <v>820</v>
      </c>
      <c r="B95" s="95"/>
      <c r="C95" s="78"/>
      <c r="D95" s="72"/>
      <c r="E95" s="78"/>
      <c r="F95" s="72"/>
      <c r="G95" s="78"/>
      <c r="H95" s="72"/>
      <c r="I95" s="78"/>
      <c r="J95" s="72"/>
      <c r="K95" s="79"/>
    </row>
    <row r="96" spans="1:11" x14ac:dyDescent="0.35">
      <c r="A96" s="94">
        <v>830</v>
      </c>
      <c r="B96" s="95"/>
      <c r="C96" s="78"/>
      <c r="D96" s="72"/>
      <c r="E96" s="78"/>
      <c r="F96" s="72"/>
      <c r="G96" s="78"/>
      <c r="H96" s="72"/>
      <c r="I96" s="78"/>
      <c r="J96" s="72"/>
      <c r="K96" s="79"/>
    </row>
    <row r="97" spans="1:11" x14ac:dyDescent="0.35">
      <c r="A97" s="94">
        <v>840</v>
      </c>
      <c r="B97" s="95"/>
      <c r="C97" s="78"/>
      <c r="D97" s="72"/>
      <c r="E97" s="78"/>
      <c r="F97" s="72"/>
      <c r="G97" s="78"/>
      <c r="H97" s="72"/>
      <c r="I97" s="78"/>
      <c r="J97" s="72"/>
      <c r="K97" s="79"/>
    </row>
    <row r="98" spans="1:11" x14ac:dyDescent="0.35">
      <c r="A98" s="92">
        <v>850</v>
      </c>
      <c r="B98" s="93"/>
      <c r="C98" s="67"/>
      <c r="D98" s="66"/>
      <c r="E98" s="67"/>
      <c r="F98" s="66"/>
      <c r="G98" s="67"/>
      <c r="H98" s="66"/>
      <c r="I98" s="67"/>
      <c r="J98" s="66"/>
      <c r="K98" s="68"/>
    </row>
    <row r="99" spans="1:11" x14ac:dyDescent="0.35">
      <c r="A99" s="94">
        <v>860</v>
      </c>
      <c r="B99" s="95"/>
      <c r="C99" s="78"/>
      <c r="D99" s="72"/>
      <c r="E99" s="78"/>
      <c r="F99" s="72"/>
      <c r="G99" s="78"/>
      <c r="H99" s="72"/>
      <c r="I99" s="78"/>
      <c r="J99" s="72"/>
      <c r="K99" s="79"/>
    </row>
    <row r="100" spans="1:11" x14ac:dyDescent="0.35">
      <c r="A100" s="94">
        <v>870</v>
      </c>
      <c r="B100" s="95"/>
      <c r="C100" s="78"/>
      <c r="D100" s="72"/>
      <c r="E100" s="78"/>
      <c r="F100" s="72"/>
      <c r="G100" s="78"/>
      <c r="H100" s="72"/>
      <c r="I100" s="78"/>
      <c r="J100" s="72"/>
      <c r="K100" s="79"/>
    </row>
    <row r="101" spans="1:11" x14ac:dyDescent="0.35">
      <c r="A101" s="94">
        <v>880</v>
      </c>
      <c r="B101" s="95"/>
      <c r="C101" s="78"/>
      <c r="D101" s="72"/>
      <c r="E101" s="78"/>
      <c r="F101" s="72"/>
      <c r="G101" s="78"/>
      <c r="H101" s="72"/>
      <c r="I101" s="78"/>
      <c r="J101" s="72"/>
      <c r="K101" s="79"/>
    </row>
    <row r="102" spans="1:11" x14ac:dyDescent="0.35">
      <c r="A102" s="94">
        <v>890</v>
      </c>
      <c r="B102" s="95"/>
      <c r="C102" s="78"/>
      <c r="D102" s="72"/>
      <c r="E102" s="78"/>
      <c r="F102" s="72"/>
      <c r="G102" s="78"/>
      <c r="H102" s="72"/>
      <c r="I102" s="78"/>
      <c r="J102" s="72"/>
      <c r="K102" s="79"/>
    </row>
    <row r="103" spans="1:11" x14ac:dyDescent="0.35">
      <c r="A103" s="92">
        <v>900</v>
      </c>
      <c r="B103" s="93"/>
      <c r="C103" s="67"/>
      <c r="D103" s="66"/>
      <c r="E103" s="67"/>
      <c r="F103" s="66"/>
      <c r="G103" s="67"/>
      <c r="H103" s="66"/>
      <c r="I103" s="67"/>
      <c r="J103" s="66"/>
      <c r="K103" s="68"/>
    </row>
    <row r="104" spans="1:11" x14ac:dyDescent="0.35">
      <c r="A104" s="94">
        <v>910</v>
      </c>
      <c r="B104" s="95"/>
      <c r="C104" s="78"/>
      <c r="D104" s="72"/>
      <c r="E104" s="78"/>
      <c r="F104" s="72"/>
      <c r="G104" s="78"/>
      <c r="H104" s="72"/>
      <c r="I104" s="78"/>
      <c r="J104" s="72"/>
      <c r="K104" s="79"/>
    </row>
    <row r="105" spans="1:11" x14ac:dyDescent="0.35">
      <c r="A105" s="94">
        <v>920</v>
      </c>
      <c r="B105" s="95"/>
      <c r="C105" s="78"/>
      <c r="D105" s="72"/>
      <c r="E105" s="78"/>
      <c r="F105" s="72"/>
      <c r="G105" s="78"/>
      <c r="H105" s="72"/>
      <c r="I105" s="78"/>
      <c r="J105" s="72"/>
      <c r="K105" s="79"/>
    </row>
    <row r="106" spans="1:11" x14ac:dyDescent="0.35">
      <c r="A106" s="94">
        <v>930</v>
      </c>
      <c r="B106" s="95"/>
      <c r="C106" s="78"/>
      <c r="D106" s="72"/>
      <c r="E106" s="78"/>
      <c r="F106" s="72"/>
      <c r="G106" s="78"/>
      <c r="H106" s="72"/>
      <c r="I106" s="78"/>
      <c r="J106" s="72"/>
      <c r="K106" s="79"/>
    </row>
    <row r="107" spans="1:11" x14ac:dyDescent="0.35">
      <c r="A107" s="94">
        <v>940</v>
      </c>
      <c r="B107" s="95"/>
      <c r="C107" s="78"/>
      <c r="D107" s="72"/>
      <c r="E107" s="78"/>
      <c r="F107" s="72"/>
      <c r="G107" s="78"/>
      <c r="H107" s="72"/>
      <c r="I107" s="78"/>
      <c r="J107" s="72"/>
      <c r="K107" s="79"/>
    </row>
    <row r="108" spans="1:11" x14ac:dyDescent="0.35">
      <c r="A108" s="92">
        <v>950</v>
      </c>
      <c r="B108" s="93"/>
      <c r="C108" s="67"/>
      <c r="D108" s="66"/>
      <c r="E108" s="67"/>
      <c r="F108" s="66"/>
      <c r="G108" s="67"/>
      <c r="H108" s="66"/>
      <c r="I108" s="67"/>
      <c r="J108" s="66"/>
      <c r="K108" s="68"/>
    </row>
    <row r="109" spans="1:11" x14ac:dyDescent="0.35">
      <c r="A109" s="94">
        <v>960</v>
      </c>
      <c r="B109" s="95"/>
      <c r="C109" s="78"/>
      <c r="D109" s="72"/>
      <c r="E109" s="78"/>
      <c r="F109" s="72"/>
      <c r="G109" s="78"/>
      <c r="H109" s="72"/>
      <c r="I109" s="78"/>
      <c r="J109" s="72"/>
      <c r="K109" s="79"/>
    </row>
    <row r="110" spans="1:11" x14ac:dyDescent="0.35">
      <c r="A110" s="94">
        <v>970</v>
      </c>
      <c r="B110" s="95"/>
      <c r="C110" s="78"/>
      <c r="D110" s="72"/>
      <c r="E110" s="78"/>
      <c r="F110" s="72"/>
      <c r="G110" s="78"/>
      <c r="H110" s="72"/>
      <c r="I110" s="78"/>
      <c r="J110" s="72"/>
      <c r="K110" s="79"/>
    </row>
    <row r="111" spans="1:11" x14ac:dyDescent="0.35">
      <c r="A111" s="94">
        <v>980</v>
      </c>
      <c r="B111" s="95"/>
      <c r="C111" s="78"/>
      <c r="D111" s="72"/>
      <c r="E111" s="78"/>
      <c r="F111" s="72"/>
      <c r="G111" s="78"/>
      <c r="H111" s="72"/>
      <c r="I111" s="78"/>
      <c r="J111" s="72"/>
      <c r="K111" s="79"/>
    </row>
    <row r="112" spans="1:11" x14ac:dyDescent="0.35">
      <c r="A112" s="94">
        <v>990</v>
      </c>
      <c r="B112" s="95"/>
      <c r="C112" s="78"/>
      <c r="D112" s="72"/>
      <c r="E112" s="78"/>
      <c r="F112" s="72"/>
      <c r="G112" s="78"/>
      <c r="H112" s="72"/>
      <c r="I112" s="78"/>
      <c r="J112" s="72"/>
      <c r="K112" s="79"/>
    </row>
    <row r="113" spans="1:11" x14ac:dyDescent="0.35">
      <c r="A113" s="96">
        <v>1000</v>
      </c>
      <c r="B113" s="97"/>
      <c r="C113" s="98"/>
      <c r="D113" s="99"/>
      <c r="E113" s="98"/>
      <c r="F113" s="99"/>
      <c r="G113" s="98"/>
      <c r="H113" s="99"/>
      <c r="I113" s="98"/>
      <c r="J113" s="99"/>
      <c r="K113" s="100"/>
    </row>
  </sheetData>
  <sheetProtection algorithmName="SHA-512" hashValue="c2IYW1OhGVrgUWyJIMFyrT9pt620+PG3OWziy4OV6EnAB3x+VgM8fszKE2Pl4qcmn2JVklBEZ+XFbbpztpKGPA==" saltValue="Mi1vdp4hqMSoMr0D1y3i8Q==" spinCount="100000" sheet="1" objects="1" scenarios="1" selectLockedCells="1"/>
  <mergeCells count="4">
    <mergeCell ref="A3:K3"/>
    <mergeCell ref="J5:K5"/>
    <mergeCell ref="F5:I5"/>
    <mergeCell ref="A5:E5"/>
  </mergeCells>
  <pageMargins left="0.75" right="0.75" top="1" bottom="1" header="0.5" footer="0.5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4.83203125" style="4" customWidth="1"/>
    <col min="2" max="5" width="9" style="4"/>
    <col min="6" max="6" width="10.33203125" style="4" customWidth="1"/>
    <col min="7" max="7" width="11.08203125" style="4" customWidth="1"/>
    <col min="8" max="16384" width="9" style="4"/>
  </cols>
  <sheetData>
    <row r="1" spans="1:11" x14ac:dyDescent="0.35">
      <c r="A1" s="2" t="s">
        <v>6</v>
      </c>
      <c r="B1" s="3"/>
      <c r="C1" s="3"/>
      <c r="D1" s="3"/>
      <c r="E1" s="3"/>
      <c r="F1" s="3"/>
      <c r="G1" s="3"/>
      <c r="H1" s="3"/>
      <c r="I1" s="3"/>
      <c r="K1" s="146" t="s">
        <v>30</v>
      </c>
    </row>
    <row r="2" spans="1:11" x14ac:dyDescent="0.35">
      <c r="A2" s="2"/>
      <c r="B2" s="3"/>
      <c r="C2" s="3"/>
      <c r="D2" s="3"/>
      <c r="E2" s="3"/>
      <c r="F2" s="3"/>
      <c r="G2" s="3"/>
      <c r="H2" s="3"/>
      <c r="I2" s="3"/>
      <c r="J2" s="5"/>
      <c r="K2" s="5"/>
    </row>
    <row r="3" spans="1:11" x14ac:dyDescent="0.35">
      <c r="A3" s="137" t="s">
        <v>5</v>
      </c>
      <c r="B3" s="138"/>
      <c r="C3" s="138"/>
      <c r="D3" s="138"/>
      <c r="E3" s="138"/>
      <c r="F3" s="138"/>
      <c r="G3" s="138"/>
      <c r="H3" s="138"/>
      <c r="I3" s="138"/>
      <c r="J3" s="138"/>
      <c r="K3" s="139"/>
    </row>
    <row r="4" spans="1:11" x14ac:dyDescent="0.35">
      <c r="A4" s="2"/>
      <c r="B4" s="3"/>
      <c r="C4" s="3"/>
      <c r="D4" s="3"/>
      <c r="E4" s="3"/>
      <c r="F4" s="3"/>
      <c r="G4" s="3"/>
      <c r="H4" s="3"/>
      <c r="I4" s="3"/>
      <c r="J4" s="5"/>
      <c r="K4" s="5"/>
    </row>
    <row r="5" spans="1:11" x14ac:dyDescent="0.35">
      <c r="A5" s="140" t="s">
        <v>19</v>
      </c>
      <c r="B5" s="142"/>
      <c r="C5" s="142"/>
      <c r="D5" s="142"/>
      <c r="E5" s="141"/>
      <c r="F5" s="140" t="s">
        <v>20</v>
      </c>
      <c r="G5" s="142"/>
      <c r="H5" s="142"/>
      <c r="I5" s="141"/>
      <c r="J5" s="140" t="s">
        <v>29</v>
      </c>
      <c r="K5" s="141"/>
    </row>
    <row r="6" spans="1:11" x14ac:dyDescent="0.35">
      <c r="A6" s="6" t="s">
        <v>9</v>
      </c>
      <c r="B6" s="7">
        <v>3.0000000000000001E-3</v>
      </c>
      <c r="C6" s="8"/>
      <c r="D6" s="8"/>
      <c r="E6" s="130"/>
      <c r="F6" s="9" t="s">
        <v>24</v>
      </c>
      <c r="G6" s="102">
        <f>B18</f>
        <v>12.319588244765756</v>
      </c>
      <c r="H6" s="11" t="s">
        <v>26</v>
      </c>
      <c r="I6" s="12">
        <v>0.05</v>
      </c>
      <c r="J6" s="13" t="s">
        <v>3</v>
      </c>
      <c r="K6" s="135">
        <v>178</v>
      </c>
    </row>
    <row r="7" spans="1:11" ht="16" x14ac:dyDescent="0.4">
      <c r="A7" s="14" t="s">
        <v>22</v>
      </c>
      <c r="B7" s="15">
        <f>(1-0.006*$K$8/$K$6)</f>
        <v>0.98799999999999999</v>
      </c>
      <c r="C7" s="16" t="s">
        <v>12</v>
      </c>
      <c r="D7" s="25"/>
      <c r="E7" s="18"/>
      <c r="F7" s="19"/>
      <c r="G7" s="20"/>
      <c r="H7" s="21" t="s">
        <v>8</v>
      </c>
      <c r="I7" s="22"/>
      <c r="J7" s="23" t="s">
        <v>1</v>
      </c>
      <c r="K7" s="135">
        <v>381</v>
      </c>
    </row>
    <row r="8" spans="1:11" x14ac:dyDescent="0.35">
      <c r="A8" s="14" t="s">
        <v>10</v>
      </c>
      <c r="B8" s="15">
        <f>K6/K7</f>
        <v>0.46719160104986879</v>
      </c>
      <c r="C8" s="25"/>
      <c r="D8" s="25"/>
      <c r="E8" s="131"/>
      <c r="F8" s="27" t="s">
        <v>25</v>
      </c>
      <c r="G8" s="20">
        <v>90</v>
      </c>
      <c r="H8" s="28" t="s">
        <v>27</v>
      </c>
      <c r="I8" s="29">
        <v>0.185</v>
      </c>
      <c r="J8" s="23" t="s">
        <v>0</v>
      </c>
      <c r="K8" s="135">
        <v>356</v>
      </c>
    </row>
    <row r="9" spans="1:11" x14ac:dyDescent="0.35">
      <c r="A9" s="30" t="s">
        <v>11</v>
      </c>
      <c r="B9" s="31">
        <f>(1.05+((1.0635-1.05)/(0.5-0.45))*($B$8-0.45))</f>
        <v>1.0546417322834645</v>
      </c>
      <c r="C9" s="32"/>
      <c r="D9" s="33" t="s">
        <v>21</v>
      </c>
      <c r="E9" s="34">
        <f>I8*0.01*1000</f>
        <v>1.85</v>
      </c>
      <c r="F9" s="35"/>
      <c r="G9" s="36"/>
      <c r="H9" s="37" t="s">
        <v>7</v>
      </c>
      <c r="I9" s="38"/>
      <c r="J9" s="39"/>
      <c r="K9" s="40"/>
    </row>
    <row r="10" spans="1:11" x14ac:dyDescent="0.35">
      <c r="A10" s="41"/>
      <c r="B10" s="132"/>
      <c r="C10" s="3"/>
      <c r="D10" s="3"/>
      <c r="E10" s="3"/>
      <c r="F10" s="43"/>
      <c r="G10" s="44"/>
      <c r="H10" s="45"/>
      <c r="I10" s="46"/>
      <c r="J10" s="47"/>
      <c r="K10" s="40"/>
    </row>
    <row r="11" spans="1:11" x14ac:dyDescent="0.35">
      <c r="A11" s="48"/>
      <c r="B11" s="49"/>
      <c r="C11" s="50"/>
      <c r="D11" s="50"/>
      <c r="E11" s="50"/>
      <c r="F11" s="50" t="s">
        <v>28</v>
      </c>
      <c r="G11" s="51"/>
      <c r="H11" s="51"/>
      <c r="I11" s="51"/>
      <c r="J11" s="50"/>
      <c r="K11" s="52"/>
    </row>
    <row r="12" spans="1:11" x14ac:dyDescent="0.35">
      <c r="A12" s="53" t="s">
        <v>23</v>
      </c>
      <c r="B12" s="54">
        <v>0</v>
      </c>
      <c r="C12" s="55">
        <v>1</v>
      </c>
      <c r="D12" s="54">
        <v>2</v>
      </c>
      <c r="E12" s="55">
        <v>3</v>
      </c>
      <c r="F12" s="54">
        <v>4</v>
      </c>
      <c r="G12" s="55">
        <v>5</v>
      </c>
      <c r="H12" s="54">
        <v>6</v>
      </c>
      <c r="I12" s="55">
        <v>7</v>
      </c>
      <c r="J12" s="54">
        <v>8</v>
      </c>
      <c r="K12" s="56">
        <v>9</v>
      </c>
    </row>
    <row r="13" spans="1:11" x14ac:dyDescent="0.35">
      <c r="A13" s="57">
        <v>0</v>
      </c>
      <c r="B13" s="58">
        <v>0</v>
      </c>
      <c r="C13" s="59">
        <v>0</v>
      </c>
      <c r="D13" s="58">
        <f t="shared" ref="D13:K22" si="0">$B$7*(1-($B$6*$K$8/($A13+D$12)))^1.5*(2/3)^1.5*$B$9*SQRT(9806.6)*$K$6*($A13+D$12)^1.5*0.0000036</f>
        <v>3.2384008936400963E-2</v>
      </c>
      <c r="E13" s="59">
        <f t="shared" si="0"/>
        <v>9.6653464393585006E-2</v>
      </c>
      <c r="F13" s="58">
        <f t="shared" si="0"/>
        <v>0.18069772762131575</v>
      </c>
      <c r="G13" s="59">
        <f t="shared" si="0"/>
        <v>0.28062541840987437</v>
      </c>
      <c r="H13" s="58">
        <f t="shared" si="0"/>
        <v>0.39422244216705887</v>
      </c>
      <c r="I13" s="59">
        <f t="shared" si="0"/>
        <v>0.52000612090347975</v>
      </c>
      <c r="J13" s="58">
        <f t="shared" si="0"/>
        <v>0.65689290810811696</v>
      </c>
      <c r="K13" s="60">
        <f t="shared" si="0"/>
        <v>0.8040458235718736</v>
      </c>
    </row>
    <row r="14" spans="1:11" x14ac:dyDescent="0.35">
      <c r="A14" s="61">
        <v>10</v>
      </c>
      <c r="B14" s="62">
        <f t="shared" ref="B14:C39" si="1">$B$7*(1-($B$6*$K$8/($A14+B$12)))^1.5*(2/3)^1.5*$B$9*SQRT(9806.6)*$K$6*($A14+B$12)^1.5*0.0000036</f>
        <v>0.96079296337828901</v>
      </c>
      <c r="C14" s="63">
        <f t="shared" si="1"/>
        <v>1.1265794071447295</v>
      </c>
      <c r="D14" s="62">
        <f t="shared" si="0"/>
        <v>1.3009367334492601</v>
      </c>
      <c r="E14" s="63">
        <f t="shared" si="0"/>
        <v>1.4834626256298686</v>
      </c>
      <c r="F14" s="62">
        <f t="shared" si="0"/>
        <v>1.673806638733971</v>
      </c>
      <c r="G14" s="63">
        <f t="shared" si="0"/>
        <v>1.8716599217762926</v>
      </c>
      <c r="H14" s="62">
        <f t="shared" si="0"/>
        <v>2.0767475845754775</v>
      </c>
      <c r="I14" s="63">
        <f t="shared" si="0"/>
        <v>2.288822893388105</v>
      </c>
      <c r="J14" s="62">
        <f t="shared" si="0"/>
        <v>2.5076627676412371</v>
      </c>
      <c r="K14" s="64">
        <f t="shared" si="0"/>
        <v>2.7330642250865966</v>
      </c>
    </row>
    <row r="15" spans="1:11" x14ac:dyDescent="0.35">
      <c r="A15" s="61">
        <v>20</v>
      </c>
      <c r="B15" s="62">
        <f t="shared" si="1"/>
        <v>2.9648415329757509</v>
      </c>
      <c r="C15" s="63">
        <f t="shared" si="1"/>
        <v>3.2028238945502085</v>
      </c>
      <c r="D15" s="62">
        <f t="shared" si="0"/>
        <v>3.4468535480402616</v>
      </c>
      <c r="E15" s="63">
        <f t="shared" si="0"/>
        <v>3.6967841881457129</v>
      </c>
      <c r="F15" s="62">
        <f t="shared" si="0"/>
        <v>3.9524796428848692</v>
      </c>
      <c r="G15" s="63">
        <f t="shared" si="0"/>
        <v>4.213812755021439</v>
      </c>
      <c r="H15" s="62">
        <f t="shared" si="0"/>
        <v>4.4806644291074376</v>
      </c>
      <c r="I15" s="63">
        <f t="shared" si="0"/>
        <v>4.7529228138840436</v>
      </c>
      <c r="J15" s="62">
        <f t="shared" si="0"/>
        <v>5.0304825962776025</v>
      </c>
      <c r="K15" s="64">
        <f t="shared" si="0"/>
        <v>5.3132443881365212</v>
      </c>
    </row>
    <row r="16" spans="1:11" x14ac:dyDescent="0.35">
      <c r="A16" s="61">
        <v>30</v>
      </c>
      <c r="B16" s="62">
        <f t="shared" si="1"/>
        <v>5.6011141906084037</v>
      </c>
      <c r="C16" s="63">
        <f t="shared" si="1"/>
        <v>5.8940029239577001</v>
      </c>
      <c r="D16" s="62">
        <f t="shared" si="0"/>
        <v>6.1918260128885718</v>
      </c>
      <c r="E16" s="63">
        <f t="shared" si="0"/>
        <v>6.494503019221586</v>
      </c>
      <c r="F16" s="62">
        <f t="shared" si="0"/>
        <v>6.8019573151898074</v>
      </c>
      <c r="G16" s="63">
        <f t="shared" si="0"/>
        <v>7.1141157917551094</v>
      </c>
      <c r="H16" s="62">
        <f t="shared" si="0"/>
        <v>7.4309085972606663</v>
      </c>
      <c r="I16" s="63">
        <f t="shared" si="0"/>
        <v>7.7522689024795435</v>
      </c>
      <c r="J16" s="62">
        <f t="shared" si="0"/>
        <v>8.078132688727294</v>
      </c>
      <c r="K16" s="64">
        <f t="shared" si="0"/>
        <v>8.4084385562064945</v>
      </c>
    </row>
    <row r="17" spans="1:11" x14ac:dyDescent="0.35">
      <c r="A17" s="61">
        <v>40</v>
      </c>
      <c r="B17" s="62">
        <f t="shared" si="1"/>
        <v>8.7431275501651182</v>
      </c>
      <c r="C17" s="63">
        <f t="shared" si="1"/>
        <v>9.0821430027946253</v>
      </c>
      <c r="D17" s="62">
        <f t="shared" si="0"/>
        <v>9.4254303890816473</v>
      </c>
      <c r="E17" s="63">
        <f t="shared" si="0"/>
        <v>9.7729371950684083</v>
      </c>
      <c r="F17" s="62">
        <f t="shared" si="0"/>
        <v>10.124612797181573</v>
      </c>
      <c r="G17" s="63">
        <f t="shared" si="0"/>
        <v>10.480408351461611</v>
      </c>
      <c r="H17" s="62">
        <f t="shared" si="0"/>
        <v>10.840276691672122</v>
      </c>
      <c r="I17" s="63">
        <f t="shared" si="0"/>
        <v>11.204172235394351</v>
      </c>
      <c r="J17" s="62">
        <f t="shared" si="0"/>
        <v>11.572050897319828</v>
      </c>
      <c r="K17" s="64">
        <f t="shared" si="0"/>
        <v>11.943870009046647</v>
      </c>
    </row>
    <row r="18" spans="1:11" x14ac:dyDescent="0.35">
      <c r="A18" s="65">
        <v>50</v>
      </c>
      <c r="B18" s="66">
        <f t="shared" si="1"/>
        <v>12.319588244765756</v>
      </c>
      <c r="C18" s="67">
        <f t="shared" si="1"/>
        <v>12.699165552291959</v>
      </c>
      <c r="D18" s="66">
        <f t="shared" si="0"/>
        <v>13.08256308895573</v>
      </c>
      <c r="E18" s="67">
        <f t="shared" si="0"/>
        <v>13.46974316192378</v>
      </c>
      <c r="F18" s="66">
        <f t="shared" si="0"/>
        <v>13.860669172562856</v>
      </c>
      <c r="G18" s="67">
        <f t="shared" si="0"/>
        <v>14.255305564500908</v>
      </c>
      <c r="H18" s="66">
        <f t="shared" si="0"/>
        <v>14.65361777507588</v>
      </c>
      <c r="I18" s="67">
        <f t="shared" si="0"/>
        <v>15.055572189893008</v>
      </c>
      <c r="J18" s="66">
        <f t="shared" si="0"/>
        <v>15.461136100239477</v>
      </c>
      <c r="K18" s="68">
        <f t="shared" si="0"/>
        <v>15.870277663129441</v>
      </c>
    </row>
    <row r="19" spans="1:11" x14ac:dyDescent="0.35">
      <c r="A19" s="57">
        <v>60</v>
      </c>
      <c r="B19" s="69">
        <f t="shared" si="1"/>
        <v>16.28296586377391</v>
      </c>
      <c r="C19" s="70">
        <f t="shared" si="1"/>
        <v>16.699170480290128</v>
      </c>
      <c r="D19" s="69">
        <f t="shared" si="0"/>
        <v>17.118862050480484</v>
      </c>
      <c r="E19" s="70">
        <f t="shared" si="0"/>
        <v>17.542011840528701</v>
      </c>
      <c r="F19" s="69">
        <f t="shared" si="0"/>
        <v>17.968591815472241</v>
      </c>
      <c r="G19" s="70">
        <f t="shared" si="0"/>
        <v>18.398574611324118</v>
      </c>
      <c r="H19" s="69">
        <f t="shared" si="0"/>
        <v>18.831933508727122</v>
      </c>
      <c r="I19" s="70">
        <f t="shared" si="0"/>
        <v>19.268642408034157</v>
      </c>
      <c r="J19" s="69">
        <f t="shared" si="0"/>
        <v>19.708675805716563</v>
      </c>
      <c r="K19" s="71">
        <f t="shared" si="0"/>
        <v>20.152008772011065</v>
      </c>
    </row>
    <row r="20" spans="1:11" x14ac:dyDescent="0.35">
      <c r="A20" s="61">
        <v>70</v>
      </c>
      <c r="B20" s="72">
        <f t="shared" si="1"/>
        <v>20.598616929723072</v>
      </c>
      <c r="C20" s="78">
        <f t="shared" si="1"/>
        <v>21.048476434109958</v>
      </c>
      <c r="D20" s="72">
        <f t="shared" si="0"/>
        <v>21.50156395377542</v>
      </c>
      <c r="E20" s="78">
        <f t="shared" si="0"/>
        <v>21.95785665250985</v>
      </c>
      <c r="F20" s="72">
        <f t="shared" si="0"/>
        <v>22.417332172017467</v>
      </c>
      <c r="G20" s="78">
        <f t="shared" si="0"/>
        <v>22.879968615475512</v>
      </c>
      <c r="H20" s="72">
        <f t="shared" si="0"/>
        <v>23.34574453187474</v>
      </c>
      <c r="I20" s="78">
        <f t="shared" si="0"/>
        <v>23.814638901093378</v>
      </c>
      <c r="J20" s="72">
        <f t="shared" si="0"/>
        <v>24.286631119661994</v>
      </c>
      <c r="K20" s="79">
        <f t="shared" si="0"/>
        <v>24.76170098717796</v>
      </c>
    </row>
    <row r="21" spans="1:11" x14ac:dyDescent="0.35">
      <c r="A21" s="61">
        <v>80</v>
      </c>
      <c r="B21" s="72">
        <f t="shared" si="1"/>
        <v>25.239828693332228</v>
      </c>
      <c r="C21" s="78">
        <f t="shared" si="1"/>
        <v>25.720994805513147</v>
      </c>
      <c r="D21" s="72">
        <f t="shared" si="0"/>
        <v>26.20518025695489</v>
      </c>
      <c r="E21" s="78">
        <f t="shared" si="0"/>
        <v>26.692366335400219</v>
      </c>
      <c r="F21" s="72">
        <f t="shared" si="0"/>
        <v>27.182534672248973</v>
      </c>
      <c r="G21" s="78">
        <f t="shared" si="0"/>
        <v>27.675667232166109</v>
      </c>
      <c r="H21" s="72">
        <f t="shared" si="0"/>
        <v>28.171746303124085</v>
      </c>
      <c r="I21" s="78">
        <f t="shared" si="0"/>
        <v>28.670754486857501</v>
      </c>
      <c r="J21" s="72">
        <f t="shared" si="0"/>
        <v>29.172674689706977</v>
      </c>
      <c r="K21" s="79">
        <f t="shared" si="0"/>
        <v>29.677490113833276</v>
      </c>
    </row>
    <row r="22" spans="1:11" x14ac:dyDescent="0.35">
      <c r="A22" s="61">
        <v>90</v>
      </c>
      <c r="B22" s="72">
        <f t="shared" si="1"/>
        <v>30.185184248782207</v>
      </c>
      <c r="C22" s="78">
        <f t="shared" si="1"/>
        <v>30.695740863381971</v>
      </c>
      <c r="D22" s="72">
        <f t="shared" si="0"/>
        <v>31.209143997957341</v>
      </c>
      <c r="E22" s="78">
        <f t="shared" si="0"/>
        <v>31.725377956844007</v>
      </c>
      <c r="F22" s="72">
        <f t="shared" si="0"/>
        <v>32.244427301188885</v>
      </c>
      <c r="G22" s="78">
        <f t="shared" si="0"/>
        <v>32.76627684202235</v>
      </c>
      <c r="H22" s="72">
        <f t="shared" si="0"/>
        <v>33.290911633589275</v>
      </c>
      <c r="I22" s="78">
        <f t="shared" si="0"/>
        <v>33.81831696692651</v>
      </c>
      <c r="J22" s="72">
        <f t="shared" si="0"/>
        <v>34.348478363675596</v>
      </c>
      <c r="K22" s="79">
        <f t="shared" si="0"/>
        <v>34.881381570119089</v>
      </c>
    </row>
    <row r="23" spans="1:11" x14ac:dyDescent="0.35">
      <c r="A23" s="65">
        <v>100</v>
      </c>
      <c r="B23" s="66">
        <f t="shared" si="1"/>
        <v>35.417012551431256</v>
      </c>
      <c r="C23" s="67">
        <f t="shared" si="1"/>
        <v>35.955357486131675</v>
      </c>
      <c r="D23" s="66">
        <f t="shared" ref="D23:K32" si="2">$B$7*(1-($B$6*$K$8/($A23+D$12)))^1.5*(2/3)^1.5*$B$9*SQRT(9806.6)*$K$6*($A23+D$12)^1.5*0.0000036</f>
        <v>36.496402760734654</v>
      </c>
      <c r="E23" s="67">
        <f t="shared" si="2"/>
        <v>37.040134964584155</v>
      </c>
      <c r="F23" s="66">
        <f t="shared" si="2"/>
        <v>37.586540884866295</v>
      </c>
      <c r="G23" s="67">
        <f t="shared" si="2"/>
        <v>38.135607501792457</v>
      </c>
      <c r="H23" s="66">
        <f t="shared" si="2"/>
        <v>38.687321983944507</v>
      </c>
      <c r="I23" s="67">
        <f t="shared" si="2"/>
        <v>39.241671683775998</v>
      </c>
      <c r="J23" s="66">
        <f t="shared" si="2"/>
        <v>39.798644133262201</v>
      </c>
      <c r="K23" s="68">
        <f t="shared" si="2"/>
        <v>40.358227039692615</v>
      </c>
    </row>
    <row r="24" spans="1:11" x14ac:dyDescent="0.35">
      <c r="A24" s="57">
        <v>110</v>
      </c>
      <c r="B24" s="69">
        <f t="shared" si="1"/>
        <v>40.920408281601148</v>
      </c>
      <c r="C24" s="70">
        <f t="shared" si="1"/>
        <v>41.485175904826015</v>
      </c>
      <c r="D24" s="69">
        <f t="shared" si="2"/>
        <v>42.052518118696753</v>
      </c>
      <c r="E24" s="70">
        <f t="shared" si="2"/>
        <v>42.622423292340798</v>
      </c>
      <c r="F24" s="69">
        <f t="shared" si="2"/>
        <v>43.194879951106245</v>
      </c>
      <c r="G24" s="70">
        <f t="shared" si="2"/>
        <v>43.769876773095888</v>
      </c>
      <c r="H24" s="69">
        <f t="shared" si="2"/>
        <v>44.347402585807409</v>
      </c>
      <c r="I24" s="70">
        <f t="shared" si="2"/>
        <v>44.927446362876999</v>
      </c>
      <c r="J24" s="69">
        <f t="shared" si="2"/>
        <v>45.50999722092039</v>
      </c>
      <c r="K24" s="71">
        <f t="shared" si="2"/>
        <v>46.095044416469726</v>
      </c>
    </row>
    <row r="25" spans="1:11" x14ac:dyDescent="0.35">
      <c r="A25" s="61">
        <v>120</v>
      </c>
      <c r="B25" s="72">
        <f t="shared" si="1"/>
        <v>46.68257734300083</v>
      </c>
      <c r="C25" s="78">
        <f t="shared" si="1"/>
        <v>47.272585528048381</v>
      </c>
      <c r="D25" s="72">
        <f t="shared" si="2"/>
        <v>47.865058630405521</v>
      </c>
      <c r="E25" s="78">
        <f t="shared" si="2"/>
        <v>48.459986437404673</v>
      </c>
      <c r="F25" s="72">
        <f t="shared" si="2"/>
        <v>49.057358862276423</v>
      </c>
      <c r="G25" s="78">
        <f t="shared" si="2"/>
        <v>49.65716594158372</v>
      </c>
      <c r="H25" s="72">
        <f t="shared" si="2"/>
        <v>50.259397832729199</v>
      </c>
      <c r="I25" s="78">
        <f t="shared" si="2"/>
        <v>50.864044811531784</v>
      </c>
      <c r="J25" s="72">
        <f t="shared" si="2"/>
        <v>51.471097269871272</v>
      </c>
      <c r="K25" s="79">
        <f t="shared" si="2"/>
        <v>52.080545713397719</v>
      </c>
    </row>
    <row r="26" spans="1:11" x14ac:dyDescent="0.35">
      <c r="A26" s="61">
        <v>130</v>
      </c>
      <c r="B26" s="72">
        <f t="shared" si="1"/>
        <v>52.692380759303859</v>
      </c>
      <c r="C26" s="78">
        <f t="shared" si="1"/>
        <v>53.306593134157822</v>
      </c>
      <c r="D26" s="72">
        <f t="shared" si="2"/>
        <v>53.923173671794665</v>
      </c>
      <c r="E26" s="78">
        <f t="shared" si="2"/>
        <v>54.54211331126411</v>
      </c>
      <c r="F26" s="72">
        <f t="shared" si="2"/>
        <v>55.163403094833001</v>
      </c>
      <c r="G26" s="78">
        <f t="shared" si="2"/>
        <v>55.787034166040542</v>
      </c>
      <c r="H26" s="72">
        <f t="shared" si="2"/>
        <v>56.412997767803787</v>
      </c>
      <c r="I26" s="78">
        <f t="shared" si="2"/>
        <v>57.041285240573742</v>
      </c>
      <c r="J26" s="72">
        <f t="shared" si="2"/>
        <v>57.671888020537423</v>
      </c>
      <c r="K26" s="79">
        <f t="shared" si="2"/>
        <v>58.304797637866905</v>
      </c>
    </row>
    <row r="27" spans="1:11" x14ac:dyDescent="0.35">
      <c r="A27" s="61">
        <v>140</v>
      </c>
      <c r="B27" s="72">
        <f t="shared" si="1"/>
        <v>58.9400057150132</v>
      </c>
      <c r="C27" s="78">
        <f t="shared" si="1"/>
        <v>59.577503965042027</v>
      </c>
      <c r="D27" s="72">
        <f t="shared" si="2"/>
        <v>60.217284190012094</v>
      </c>
      <c r="E27" s="78">
        <f t="shared" si="2"/>
        <v>60.859338279393938</v>
      </c>
      <c r="F27" s="72">
        <f t="shared" si="2"/>
        <v>61.503658208527206</v>
      </c>
      <c r="G27" s="78">
        <f t="shared" si="2"/>
        <v>62.15023603711581</v>
      </c>
      <c r="H27" s="72">
        <f t="shared" si="2"/>
        <v>62.799063907760655</v>
      </c>
      <c r="I27" s="78">
        <f t="shared" si="2"/>
        <v>63.450134044526443</v>
      </c>
      <c r="J27" s="72">
        <f t="shared" si="2"/>
        <v>64.103438751544147</v>
      </c>
      <c r="K27" s="79">
        <f t="shared" si="2"/>
        <v>64.758970411646231</v>
      </c>
    </row>
    <row r="28" spans="1:11" x14ac:dyDescent="0.35">
      <c r="A28" s="65">
        <v>150</v>
      </c>
      <c r="B28" s="72">
        <f t="shared" si="1"/>
        <v>65.416721485033946</v>
      </c>
      <c r="C28" s="80">
        <f t="shared" si="1"/>
        <v>66.07668450797712</v>
      </c>
      <c r="D28" s="81">
        <f t="shared" si="2"/>
        <v>66.738852091543066</v>
      </c>
      <c r="E28" s="80">
        <f t="shared" si="2"/>
        <v>67.403216920355419</v>
      </c>
      <c r="F28" s="81">
        <f t="shared" si="2"/>
        <v>68.06977175138249</v>
      </c>
      <c r="G28" s="80">
        <f t="shared" si="2"/>
        <v>68.738509412751768</v>
      </c>
      <c r="H28" s="81">
        <f t="shared" si="2"/>
        <v>69.409422802592914</v>
      </c>
      <c r="I28" s="80">
        <f t="shared" si="2"/>
        <v>70.082504887906282</v>
      </c>
      <c r="J28" s="81">
        <f t="shared" si="2"/>
        <v>70.757748703456755</v>
      </c>
      <c r="K28" s="82">
        <f t="shared" si="2"/>
        <v>71.435147350692318</v>
      </c>
    </row>
    <row r="29" spans="1:11" x14ac:dyDescent="0.35">
      <c r="A29" s="57">
        <v>160</v>
      </c>
      <c r="B29" s="83">
        <f t="shared" si="1"/>
        <v>72.114693996687265</v>
      </c>
      <c r="C29" s="84">
        <f t="shared" si="1"/>
        <v>72.796381873107947</v>
      </c>
      <c r="D29" s="83">
        <f t="shared" si="2"/>
        <v>73.480204275201274</v>
      </c>
      <c r="E29" s="84">
        <f t="shared" si="2"/>
        <v>74.166154560806064</v>
      </c>
      <c r="F29" s="83">
        <f t="shared" si="2"/>
        <v>74.854226149384559</v>
      </c>
      <c r="G29" s="84">
        <f t="shared" si="2"/>
        <v>75.544412521075643</v>
      </c>
      <c r="H29" s="83">
        <f t="shared" si="2"/>
        <v>76.236707215768376</v>
      </c>
      <c r="I29" s="84">
        <f t="shared" si="2"/>
        <v>76.931103832194239</v>
      </c>
      <c r="J29" s="83">
        <f t="shared" si="2"/>
        <v>77.627596027039957</v>
      </c>
      <c r="K29" s="85">
        <f t="shared" si="2"/>
        <v>78.326177514077855</v>
      </c>
    </row>
    <row r="30" spans="1:11" x14ac:dyDescent="0.35">
      <c r="A30" s="61">
        <v>170</v>
      </c>
      <c r="B30" s="86">
        <f t="shared" si="1"/>
        <v>79.026842063314575</v>
      </c>
      <c r="C30" s="87">
        <f t="shared" si="1"/>
        <v>79.729583500158043</v>
      </c>
      <c r="D30" s="86">
        <f t="shared" si="2"/>
        <v>80.434395704600703</v>
      </c>
      <c r="E30" s="87">
        <f t="shared" si="2"/>
        <v>81.141272610420756</v>
      </c>
      <c r="F30" s="86">
        <f t="shared" si="2"/>
        <v>81.850208204397859</v>
      </c>
      <c r="G30" s="87">
        <f t="shared" si="2"/>
        <v>82.561196525546777</v>
      </c>
      <c r="H30" s="86">
        <f t="shared" si="2"/>
        <v>83.274231664364692</v>
      </c>
      <c r="I30" s="87">
        <f t="shared" si="2"/>
        <v>83.989307762095081</v>
      </c>
      <c r="J30" s="86">
        <f t="shared" si="2"/>
        <v>84.706419010005149</v>
      </c>
      <c r="K30" s="88">
        <f t="shared" si="2"/>
        <v>85.425559648677918</v>
      </c>
    </row>
    <row r="31" spans="1:11" x14ac:dyDescent="0.35">
      <c r="A31" s="61">
        <v>180</v>
      </c>
      <c r="B31" s="86">
        <f t="shared" si="1"/>
        <v>86.146723967318707</v>
      </c>
      <c r="C31" s="87">
        <f t="shared" si="1"/>
        <v>86.869906303074387</v>
      </c>
      <c r="D31" s="86">
        <f t="shared" si="2"/>
        <v>87.595101040366657</v>
      </c>
      <c r="E31" s="87">
        <f t="shared" si="2"/>
        <v>88.32230261023804</v>
      </c>
      <c r="F31" s="86">
        <f t="shared" si="2"/>
        <v>89.051505489709612</v>
      </c>
      <c r="G31" s="87">
        <f t="shared" si="2"/>
        <v>89.782704201152683</v>
      </c>
      <c r="H31" s="74">
        <f t="shared" si="2"/>
        <v>90.515893311671292</v>
      </c>
      <c r="I31" s="73">
        <f t="shared" si="2"/>
        <v>91.251067432495887</v>
      </c>
      <c r="J31" s="74">
        <f t="shared" si="2"/>
        <v>91.988221218390436</v>
      </c>
      <c r="K31" s="75">
        <f t="shared" si="2"/>
        <v>92.727349367068555</v>
      </c>
    </row>
    <row r="32" spans="1:11" x14ac:dyDescent="0.35">
      <c r="A32" s="61">
        <v>190</v>
      </c>
      <c r="B32" s="74">
        <f t="shared" si="1"/>
        <v>93.468446618621613</v>
      </c>
      <c r="C32" s="73">
        <f t="shared" si="1"/>
        <v>94.211507754957282</v>
      </c>
      <c r="D32" s="74">
        <f t="shared" si="2"/>
        <v>94.956527599248389</v>
      </c>
      <c r="E32" s="73">
        <f t="shared" si="2"/>
        <v>95.703501015391979</v>
      </c>
      <c r="F32" s="74">
        <f t="shared" si="2"/>
        <v>96.452422907477811</v>
      </c>
      <c r="G32" s="73">
        <f t="shared" si="2"/>
        <v>97.203288219267208</v>
      </c>
      <c r="H32" s="74">
        <f t="shared" si="2"/>
        <v>97.956091933680796</v>
      </c>
      <c r="I32" s="73">
        <f t="shared" si="2"/>
        <v>98.710829072296107</v>
      </c>
      <c r="J32" s="74">
        <f t="shared" si="2"/>
        <v>99.467494694852434</v>
      </c>
      <c r="K32" s="75">
        <f t="shared" si="2"/>
        <v>100.22608389876724</v>
      </c>
    </row>
    <row r="33" spans="1:11" x14ac:dyDescent="0.35">
      <c r="A33" s="65">
        <v>200</v>
      </c>
      <c r="B33" s="133">
        <f t="shared" si="1"/>
        <v>100.98659181865891</v>
      </c>
      <c r="C33" s="77">
        <f t="shared" si="1"/>
        <v>101.74901362587879</v>
      </c>
      <c r="D33" s="76">
        <f t="shared" ref="D33:K38" si="3">$B$7*(1-($B$6*$K$8/($A33+D$12)))^1.5*(2/3)^1.5*$B$9*SQRT(9806.6)*$K$6*($A33+D$12)^1.5*0.0000036</f>
        <v>102.51334452805092</v>
      </c>
      <c r="E33" s="77">
        <f t="shared" si="3"/>
        <v>103.27957976862081</v>
      </c>
      <c r="F33" s="76">
        <f t="shared" si="3"/>
        <v>104.04771462641079</v>
      </c>
      <c r="G33" s="77">
        <f t="shared" si="3"/>
        <v>104.81774441518441</v>
      </c>
      <c r="H33" s="76">
        <f t="shared" si="3"/>
        <v>105.58966448321642</v>
      </c>
      <c r="I33" s="77">
        <f t="shared" si="3"/>
        <v>106.36347021287229</v>
      </c>
      <c r="J33" s="76">
        <f t="shared" si="3"/>
        <v>107.13915702019339</v>
      </c>
      <c r="K33" s="91">
        <f t="shared" si="3"/>
        <v>107.91672035448966</v>
      </c>
    </row>
    <row r="34" spans="1:11" x14ac:dyDescent="0.35">
      <c r="A34" s="57">
        <v>210</v>
      </c>
      <c r="B34" s="122">
        <f t="shared" si="1"/>
        <v>108.6961556979391</v>
      </c>
      <c r="C34" s="123">
        <f t="shared" si="1"/>
        <v>109.47745856519437</v>
      </c>
      <c r="D34" s="122">
        <f t="shared" si="3"/>
        <v>110.2606245029949</v>
      </c>
      <c r="E34" s="123">
        <f t="shared" si="3"/>
        <v>111.04564908978669</v>
      </c>
      <c r="F34" s="122">
        <f t="shared" si="3"/>
        <v>111.83252793534756</v>
      </c>
      <c r="G34" s="123">
        <f t="shared" si="3"/>
        <v>112.62125668041932</v>
      </c>
      <c r="H34" s="122">
        <f t="shared" si="3"/>
        <v>113.41183099634505</v>
      </c>
      <c r="I34" s="123">
        <f t="shared" si="3"/>
        <v>114.20424658471212</v>
      </c>
      <c r="J34" s="122">
        <f t="shared" si="3"/>
        <v>114.99849917700355</v>
      </c>
      <c r="K34" s="124">
        <f t="shared" si="3"/>
        <v>115.79458453425114</v>
      </c>
    </row>
    <row r="35" spans="1:11" x14ac:dyDescent="0.35">
      <c r="A35" s="61">
        <v>220</v>
      </c>
      <c r="B35" s="74">
        <f t="shared" si="1"/>
        <v>116.59249844669668</v>
      </c>
      <c r="C35" s="73">
        <f t="shared" si="1"/>
        <v>117.39223673345862</v>
      </c>
      <c r="D35" s="74">
        <f t="shared" si="3"/>
        <v>118.19379524220275</v>
      </c>
      <c r="E35" s="73">
        <f t="shared" si="3"/>
        <v>118.99716984881914</v>
      </c>
      <c r="F35" s="74">
        <f t="shared" si="3"/>
        <v>119.80235645710373</v>
      </c>
      <c r="G35" s="73">
        <f t="shared" si="3"/>
        <v>120.60935099844501</v>
      </c>
      <c r="H35" s="74">
        <f t="shared" si="3"/>
        <v>121.41814943151572</v>
      </c>
      <c r="I35" s="73">
        <f t="shared" si="3"/>
        <v>122.22874774196859</v>
      </c>
      <c r="J35" s="74">
        <f t="shared" si="3"/>
        <v>123.0411419421393</v>
      </c>
      <c r="K35" s="75">
        <f t="shared" si="3"/>
        <v>123.85532807074972</v>
      </c>
    </row>
    <row r="36" spans="1:11" x14ac:dyDescent="0.35">
      <c r="A36" s="61">
        <v>230</v>
      </c>
      <c r="B36" s="74">
        <f t="shared" si="1"/>
        <v>124.67130219262026</v>
      </c>
      <c r="C36" s="73">
        <f t="shared" si="1"/>
        <v>125.48906039838322</v>
      </c>
      <c r="D36" s="74">
        <f t="shared" si="3"/>
        <v>126.30859880420302</v>
      </c>
      <c r="E36" s="73">
        <f t="shared" si="3"/>
        <v>127.12991355149761</v>
      </c>
      <c r="F36" s="74">
        <f t="shared" si="3"/>
        <v>127.95300080666856</v>
      </c>
      <c r="G36" s="73">
        <f t="shared" si="3"/>
        <v>128.77785676082991</v>
      </c>
      <c r="H36" s="74">
        <f t="shared" si="3"/>
        <v>129.60447762954618</v>
      </c>
      <c r="I36" s="73">
        <f t="shared" si="3"/>
        <v>130.43285965256985</v>
      </c>
      <c r="J36" s="74">
        <f t="shared" si="3"/>
        <v>131.26299909358687</v>
      </c>
      <c r="K36" s="75">
        <f t="shared" si="3"/>
        <v>132.09489223996178</v>
      </c>
    </row>
    <row r="37" spans="1:11" x14ac:dyDescent="0.35">
      <c r="A37" s="61">
        <v>240</v>
      </c>
      <c r="B37" s="74">
        <f t="shared" si="1"/>
        <v>132.92853540248956</v>
      </c>
      <c r="C37" s="73">
        <f t="shared" si="1"/>
        <v>133.76392491515131</v>
      </c>
      <c r="D37" s="74">
        <f t="shared" si="3"/>
        <v>134.60105713487084</v>
      </c>
      <c r="E37" s="73">
        <f t="shared" si="3"/>
        <v>135.43992844127592</v>
      </c>
      <c r="F37" s="74">
        <f t="shared" si="3"/>
        <v>136.28053523646579</v>
      </c>
      <c r="G37" s="73">
        <f t="shared" si="3"/>
        <v>137.12287394477738</v>
      </c>
      <c r="H37" s="74">
        <f t="shared" si="3"/>
        <v>137.96694101255812</v>
      </c>
      <c r="I37" s="73">
        <f t="shared" si="3"/>
        <v>138.81273290794178</v>
      </c>
      <c r="J37" s="74">
        <f t="shared" si="3"/>
        <v>139.66024612062481</v>
      </c>
      <c r="K37" s="75">
        <f t="shared" si="3"/>
        <v>140.50947716164953</v>
      </c>
    </row>
    <row r="38" spans="1:11" x14ac:dyDescent="0.35">
      <c r="A38" s="65">
        <v>250</v>
      </c>
      <c r="B38" s="76">
        <f t="shared" si="1"/>
        <v>141.36042256318802</v>
      </c>
      <c r="C38" s="77">
        <f t="shared" si="1"/>
        <v>142.21307887833007</v>
      </c>
      <c r="D38" s="76">
        <f t="shared" si="3"/>
        <v>143.0674426808728</v>
      </c>
      <c r="E38" s="77">
        <f t="shared" si="3"/>
        <v>143.92351056511538</v>
      </c>
      <c r="F38" s="76">
        <f t="shared" si="3"/>
        <v>144.78127914565468</v>
      </c>
      <c r="G38" s="77">
        <f t="shared" si="3"/>
        <v>145.64074505718406</v>
      </c>
      <c r="H38" s="76">
        <f t="shared" si="3"/>
        <v>146.50190495429655</v>
      </c>
      <c r="I38" s="77">
        <f t="shared" si="3"/>
        <v>147.36475551128854</v>
      </c>
      <c r="J38" s="76">
        <f t="shared" si="3"/>
        <v>148.22929342196667</v>
      </c>
      <c r="K38" s="91">
        <f t="shared" si="3"/>
        <v>149.09551539945937</v>
      </c>
    </row>
    <row r="39" spans="1:11" x14ac:dyDescent="0.35">
      <c r="A39" s="57">
        <v>260</v>
      </c>
      <c r="B39" s="122">
        <f t="shared" si="1"/>
        <v>149.96341817602848</v>
      </c>
      <c r="C39" s="123">
        <f t="shared" si="1"/>
        <v>150.83299850288384</v>
      </c>
      <c r="D39" s="122">
        <f t="shared" ref="D39:I39" si="4">$B$7*(1-($B$6*$K$8/($A39+D$12)))^1.5*(2/3)^1.5*$B$9*SQRT(9806.6)*$K$6*($A39+D$12)^1.5*0.0000036</f>
        <v>151.70425315000139</v>
      </c>
      <c r="E39" s="123">
        <f t="shared" si="4"/>
        <v>152.57717890594424</v>
      </c>
      <c r="F39" s="122">
        <f t="shared" si="4"/>
        <v>153.45177257768262</v>
      </c>
      <c r="G39" s="123">
        <f t="shared" si="4"/>
        <v>154.32803099042124</v>
      </c>
      <c r="H39" s="122">
        <f t="shared" si="4"/>
        <v>155.20595098742487</v>
      </c>
      <c r="I39" s="123">
        <f t="shared" si="4"/>
        <v>156.08552942984798</v>
      </c>
      <c r="J39" s="69"/>
      <c r="K39" s="71"/>
    </row>
    <row r="40" spans="1:11" x14ac:dyDescent="0.35">
      <c r="A40" s="61">
        <v>270</v>
      </c>
      <c r="B40" s="72"/>
      <c r="C40" s="78"/>
      <c r="D40" s="72"/>
      <c r="E40" s="78"/>
      <c r="F40" s="72"/>
      <c r="G40" s="78"/>
      <c r="H40" s="72"/>
      <c r="I40" s="78"/>
      <c r="J40" s="72"/>
      <c r="K40" s="79"/>
    </row>
    <row r="41" spans="1:11" x14ac:dyDescent="0.35">
      <c r="A41" s="61">
        <v>280</v>
      </c>
      <c r="B41" s="72"/>
      <c r="C41" s="78"/>
      <c r="D41" s="72"/>
      <c r="E41" s="78"/>
      <c r="F41" s="72"/>
      <c r="G41" s="78"/>
      <c r="H41" s="72"/>
      <c r="I41" s="78"/>
      <c r="J41" s="72"/>
      <c r="K41" s="79"/>
    </row>
    <row r="42" spans="1:11" x14ac:dyDescent="0.35">
      <c r="A42" s="61">
        <v>290</v>
      </c>
      <c r="B42" s="72"/>
      <c r="C42" s="78"/>
      <c r="D42" s="72"/>
      <c r="E42" s="78"/>
      <c r="F42" s="72"/>
      <c r="G42" s="78"/>
      <c r="H42" s="72"/>
      <c r="I42" s="78"/>
      <c r="J42" s="72"/>
      <c r="K42" s="79"/>
    </row>
    <row r="43" spans="1:11" x14ac:dyDescent="0.35">
      <c r="A43" s="65">
        <v>300</v>
      </c>
      <c r="B43" s="66"/>
      <c r="C43" s="67"/>
      <c r="D43" s="66"/>
      <c r="E43" s="67"/>
      <c r="F43" s="66"/>
      <c r="G43" s="67"/>
      <c r="H43" s="66"/>
      <c r="I43" s="67"/>
      <c r="J43" s="66"/>
      <c r="K43" s="68"/>
    </row>
    <row r="44" spans="1:11" x14ac:dyDescent="0.35">
      <c r="A44" s="57">
        <v>310</v>
      </c>
      <c r="B44" s="69"/>
      <c r="C44" s="70"/>
      <c r="D44" s="69"/>
      <c r="E44" s="70"/>
      <c r="F44" s="69"/>
      <c r="G44" s="70"/>
      <c r="H44" s="69"/>
      <c r="I44" s="70"/>
      <c r="J44" s="69"/>
      <c r="K44" s="71"/>
    </row>
    <row r="45" spans="1:11" x14ac:dyDescent="0.35">
      <c r="A45" s="61">
        <v>320</v>
      </c>
      <c r="B45" s="72"/>
      <c r="C45" s="78"/>
      <c r="D45" s="72"/>
      <c r="E45" s="78"/>
      <c r="F45" s="72"/>
      <c r="G45" s="78"/>
      <c r="H45" s="72"/>
      <c r="I45" s="78"/>
      <c r="J45" s="72"/>
      <c r="K45" s="79"/>
    </row>
    <row r="46" spans="1:11" x14ac:dyDescent="0.35">
      <c r="A46" s="61">
        <v>330</v>
      </c>
      <c r="B46" s="72"/>
      <c r="C46" s="78"/>
      <c r="D46" s="72"/>
      <c r="E46" s="78"/>
      <c r="F46" s="72"/>
      <c r="G46" s="78"/>
      <c r="H46" s="72"/>
      <c r="I46" s="78"/>
      <c r="J46" s="72"/>
      <c r="K46" s="79"/>
    </row>
    <row r="47" spans="1:11" x14ac:dyDescent="0.35">
      <c r="A47" s="61">
        <v>340</v>
      </c>
      <c r="B47" s="72"/>
      <c r="C47" s="78"/>
      <c r="D47" s="72"/>
      <c r="E47" s="78"/>
      <c r="F47" s="72"/>
      <c r="G47" s="78"/>
      <c r="H47" s="72"/>
      <c r="I47" s="78"/>
      <c r="J47" s="72"/>
      <c r="K47" s="79"/>
    </row>
    <row r="48" spans="1:11" x14ac:dyDescent="0.35">
      <c r="A48" s="65">
        <v>350</v>
      </c>
      <c r="B48" s="66"/>
      <c r="C48" s="67"/>
      <c r="D48" s="66"/>
      <c r="E48" s="67"/>
      <c r="F48" s="66"/>
      <c r="G48" s="67"/>
      <c r="H48" s="66"/>
      <c r="I48" s="67"/>
      <c r="J48" s="66"/>
      <c r="K48" s="68"/>
    </row>
    <row r="49" spans="1:11" x14ac:dyDescent="0.35">
      <c r="A49" s="57">
        <v>360</v>
      </c>
      <c r="B49" s="69"/>
      <c r="C49" s="70"/>
      <c r="D49" s="69"/>
      <c r="E49" s="70"/>
      <c r="F49" s="69"/>
      <c r="G49" s="70"/>
      <c r="H49" s="69"/>
      <c r="I49" s="70"/>
      <c r="J49" s="69"/>
      <c r="K49" s="71"/>
    </row>
    <row r="50" spans="1:11" x14ac:dyDescent="0.35">
      <c r="A50" s="61">
        <v>370</v>
      </c>
      <c r="B50" s="72"/>
      <c r="C50" s="78"/>
      <c r="D50" s="72"/>
      <c r="E50" s="78"/>
      <c r="F50" s="72"/>
      <c r="G50" s="78"/>
      <c r="H50" s="72"/>
      <c r="I50" s="78"/>
      <c r="J50" s="72"/>
      <c r="K50" s="79"/>
    </row>
    <row r="51" spans="1:11" x14ac:dyDescent="0.35">
      <c r="A51" s="61">
        <v>380</v>
      </c>
      <c r="B51" s="72"/>
      <c r="C51" s="78"/>
      <c r="D51" s="72"/>
      <c r="E51" s="78"/>
      <c r="F51" s="72"/>
      <c r="G51" s="78"/>
      <c r="H51" s="72"/>
      <c r="I51" s="78"/>
      <c r="J51" s="72"/>
      <c r="K51" s="79"/>
    </row>
    <row r="52" spans="1:11" x14ac:dyDescent="0.35">
      <c r="A52" s="61">
        <v>390</v>
      </c>
      <c r="B52" s="72"/>
      <c r="C52" s="78"/>
      <c r="D52" s="72"/>
      <c r="E52" s="78"/>
      <c r="F52" s="72"/>
      <c r="G52" s="78"/>
      <c r="H52" s="72"/>
      <c r="I52" s="78"/>
      <c r="J52" s="72"/>
      <c r="K52" s="79"/>
    </row>
    <row r="53" spans="1:11" x14ac:dyDescent="0.35">
      <c r="A53" s="125">
        <v>400</v>
      </c>
      <c r="B53" s="99"/>
      <c r="C53" s="98"/>
      <c r="D53" s="99"/>
      <c r="E53" s="98"/>
      <c r="F53" s="99"/>
      <c r="G53" s="98"/>
      <c r="H53" s="99"/>
      <c r="I53" s="98"/>
      <c r="J53" s="99"/>
      <c r="K53" s="100"/>
    </row>
    <row r="54" spans="1:11" x14ac:dyDescent="0.35">
      <c r="A54" s="61">
        <v>410</v>
      </c>
      <c r="B54" s="72"/>
      <c r="C54" s="78"/>
      <c r="D54" s="72"/>
      <c r="E54" s="78"/>
      <c r="F54" s="72"/>
      <c r="G54" s="78"/>
      <c r="H54" s="72"/>
      <c r="I54" s="78"/>
      <c r="J54" s="72"/>
      <c r="K54" s="79"/>
    </row>
    <row r="55" spans="1:11" x14ac:dyDescent="0.35">
      <c r="A55" s="61">
        <v>420</v>
      </c>
      <c r="B55" s="72"/>
      <c r="C55" s="78"/>
      <c r="D55" s="72"/>
      <c r="E55" s="78"/>
      <c r="F55" s="72"/>
      <c r="G55" s="78"/>
      <c r="H55" s="72"/>
      <c r="I55" s="78"/>
      <c r="J55" s="72"/>
      <c r="K55" s="79"/>
    </row>
    <row r="56" spans="1:11" x14ac:dyDescent="0.35">
      <c r="A56" s="61">
        <v>430</v>
      </c>
      <c r="B56" s="72"/>
      <c r="C56" s="78"/>
      <c r="D56" s="72"/>
      <c r="E56" s="78"/>
      <c r="F56" s="72"/>
      <c r="G56" s="78"/>
      <c r="H56" s="72"/>
      <c r="I56" s="78"/>
      <c r="J56" s="72"/>
      <c r="K56" s="79"/>
    </row>
    <row r="57" spans="1:11" x14ac:dyDescent="0.35">
      <c r="A57" s="61">
        <v>440</v>
      </c>
      <c r="B57" s="72"/>
      <c r="C57" s="78"/>
      <c r="D57" s="72"/>
      <c r="E57" s="78"/>
      <c r="F57" s="72"/>
      <c r="G57" s="78"/>
      <c r="H57" s="72"/>
      <c r="I57" s="78"/>
      <c r="J57" s="72"/>
      <c r="K57" s="79"/>
    </row>
    <row r="58" spans="1:11" x14ac:dyDescent="0.35">
      <c r="A58" s="65">
        <v>450</v>
      </c>
      <c r="B58" s="66"/>
      <c r="C58" s="67"/>
      <c r="D58" s="66"/>
      <c r="E58" s="67"/>
      <c r="F58" s="66"/>
      <c r="G58" s="67"/>
      <c r="H58" s="66"/>
      <c r="I58" s="67"/>
      <c r="J58" s="90"/>
      <c r="K58" s="68"/>
    </row>
    <row r="59" spans="1:11" x14ac:dyDescent="0.35">
      <c r="A59" s="57">
        <v>460</v>
      </c>
      <c r="B59" s="69"/>
      <c r="C59" s="70"/>
      <c r="D59" s="69"/>
      <c r="E59" s="70"/>
      <c r="F59" s="69"/>
      <c r="G59" s="70"/>
      <c r="H59" s="69"/>
      <c r="I59" s="70"/>
      <c r="J59" s="69"/>
      <c r="K59" s="71"/>
    </row>
    <row r="60" spans="1:11" x14ac:dyDescent="0.35">
      <c r="A60" s="61">
        <v>470</v>
      </c>
      <c r="B60" s="72"/>
      <c r="C60" s="78"/>
      <c r="D60" s="72"/>
      <c r="E60" s="78"/>
      <c r="F60" s="72"/>
      <c r="G60" s="78"/>
      <c r="H60" s="72"/>
      <c r="I60" s="78"/>
      <c r="J60" s="72"/>
      <c r="K60" s="79"/>
    </row>
    <row r="61" spans="1:11" x14ac:dyDescent="0.35">
      <c r="A61" s="61">
        <v>480</v>
      </c>
      <c r="B61" s="72"/>
      <c r="C61" s="78"/>
      <c r="D61" s="72"/>
      <c r="E61" s="78"/>
      <c r="F61" s="72"/>
      <c r="G61" s="78"/>
      <c r="H61" s="72"/>
      <c r="I61" s="78"/>
      <c r="J61" s="72"/>
      <c r="K61" s="79"/>
    </row>
    <row r="62" spans="1:11" x14ac:dyDescent="0.35">
      <c r="A62" s="61">
        <v>490</v>
      </c>
      <c r="B62" s="72"/>
      <c r="C62" s="78"/>
      <c r="D62" s="72"/>
      <c r="E62" s="78"/>
      <c r="F62" s="72"/>
      <c r="G62" s="78"/>
      <c r="H62" s="72"/>
      <c r="I62" s="78"/>
      <c r="J62" s="72"/>
      <c r="K62" s="79"/>
    </row>
    <row r="63" spans="1:11" x14ac:dyDescent="0.35">
      <c r="A63" s="65">
        <v>500</v>
      </c>
      <c r="B63" s="66"/>
      <c r="C63" s="67"/>
      <c r="D63" s="66"/>
      <c r="E63" s="67"/>
      <c r="F63" s="66"/>
      <c r="G63" s="67"/>
      <c r="H63" s="66"/>
      <c r="I63" s="67"/>
      <c r="J63" s="66"/>
      <c r="K63" s="68"/>
    </row>
    <row r="64" spans="1:11" x14ac:dyDescent="0.35">
      <c r="A64" s="57">
        <v>510</v>
      </c>
      <c r="B64" s="69"/>
      <c r="C64" s="70"/>
      <c r="D64" s="69"/>
      <c r="E64" s="70"/>
      <c r="F64" s="69"/>
      <c r="G64" s="70"/>
      <c r="H64" s="69"/>
      <c r="I64" s="70"/>
      <c r="J64" s="69"/>
      <c r="K64" s="71"/>
    </row>
    <row r="65" spans="1:11" x14ac:dyDescent="0.35">
      <c r="A65" s="61">
        <v>520</v>
      </c>
      <c r="B65" s="72"/>
      <c r="C65" s="78"/>
      <c r="D65" s="72"/>
      <c r="E65" s="78"/>
      <c r="F65" s="72"/>
      <c r="G65" s="78"/>
      <c r="H65" s="72"/>
      <c r="I65" s="78"/>
      <c r="J65" s="72"/>
      <c r="K65" s="79"/>
    </row>
    <row r="66" spans="1:11" x14ac:dyDescent="0.35">
      <c r="A66" s="61">
        <v>530</v>
      </c>
      <c r="B66" s="72"/>
      <c r="C66" s="78"/>
      <c r="D66" s="72"/>
      <c r="E66" s="78"/>
      <c r="F66" s="72"/>
      <c r="G66" s="78"/>
      <c r="H66" s="72"/>
      <c r="I66" s="78"/>
      <c r="J66" s="72"/>
      <c r="K66" s="79"/>
    </row>
    <row r="67" spans="1:11" x14ac:dyDescent="0.35">
      <c r="A67" s="61">
        <v>540</v>
      </c>
      <c r="B67" s="72"/>
      <c r="C67" s="78"/>
      <c r="D67" s="72"/>
      <c r="E67" s="78"/>
      <c r="F67" s="72"/>
      <c r="G67" s="78"/>
      <c r="H67" s="72"/>
      <c r="I67" s="78"/>
      <c r="J67" s="72"/>
      <c r="K67" s="79"/>
    </row>
    <row r="68" spans="1:11" x14ac:dyDescent="0.35">
      <c r="A68" s="65">
        <v>550</v>
      </c>
      <c r="B68" s="66"/>
      <c r="C68" s="67"/>
      <c r="D68" s="66"/>
      <c r="E68" s="67"/>
      <c r="F68" s="66"/>
      <c r="G68" s="67"/>
      <c r="H68" s="66"/>
      <c r="I68" s="67"/>
      <c r="J68" s="66"/>
      <c r="K68" s="68"/>
    </row>
    <row r="69" spans="1:11" x14ac:dyDescent="0.35">
      <c r="A69" s="61">
        <v>560</v>
      </c>
      <c r="B69" s="72"/>
      <c r="C69" s="78"/>
      <c r="D69" s="72"/>
      <c r="E69" s="78"/>
      <c r="F69" s="72"/>
      <c r="G69" s="78"/>
      <c r="H69" s="72"/>
      <c r="I69" s="78"/>
      <c r="J69" s="72"/>
      <c r="K69" s="79"/>
    </row>
    <row r="70" spans="1:11" x14ac:dyDescent="0.35">
      <c r="A70" s="61">
        <v>570</v>
      </c>
      <c r="B70" s="72"/>
      <c r="C70" s="78"/>
      <c r="D70" s="72"/>
      <c r="E70" s="78"/>
      <c r="F70" s="72"/>
      <c r="G70" s="78"/>
      <c r="H70" s="72"/>
      <c r="I70" s="78"/>
      <c r="J70" s="72"/>
      <c r="K70" s="79"/>
    </row>
    <row r="71" spans="1:11" x14ac:dyDescent="0.35">
      <c r="A71" s="61">
        <v>580</v>
      </c>
      <c r="B71" s="72"/>
      <c r="C71" s="78"/>
      <c r="D71" s="72"/>
      <c r="E71" s="78"/>
      <c r="F71" s="72"/>
      <c r="G71" s="78"/>
      <c r="H71" s="72"/>
      <c r="I71" s="78"/>
      <c r="J71" s="72"/>
      <c r="K71" s="79"/>
    </row>
    <row r="72" spans="1:11" x14ac:dyDescent="0.35">
      <c r="A72" s="61">
        <v>590</v>
      </c>
      <c r="B72" s="72"/>
      <c r="C72" s="78"/>
      <c r="D72" s="72"/>
      <c r="E72" s="78"/>
      <c r="F72" s="72"/>
      <c r="G72" s="78"/>
      <c r="H72" s="72"/>
      <c r="I72" s="78"/>
      <c r="J72" s="72"/>
      <c r="K72" s="79"/>
    </row>
    <row r="73" spans="1:11" x14ac:dyDescent="0.35">
      <c r="A73" s="65">
        <v>600</v>
      </c>
      <c r="B73" s="66"/>
      <c r="C73" s="67"/>
      <c r="D73" s="66"/>
      <c r="E73" s="67"/>
      <c r="F73" s="66"/>
      <c r="G73" s="67"/>
      <c r="H73" s="66"/>
      <c r="I73" s="67"/>
      <c r="J73" s="66"/>
      <c r="K73" s="68"/>
    </row>
    <row r="74" spans="1:11" x14ac:dyDescent="0.35">
      <c r="A74" s="61">
        <v>610</v>
      </c>
      <c r="B74" s="72"/>
      <c r="C74" s="78"/>
      <c r="D74" s="72"/>
      <c r="E74" s="78"/>
      <c r="F74" s="72"/>
      <c r="G74" s="78"/>
      <c r="H74" s="72"/>
      <c r="I74" s="78"/>
      <c r="J74" s="72"/>
      <c r="K74" s="79"/>
    </row>
    <row r="75" spans="1:11" x14ac:dyDescent="0.35">
      <c r="A75" s="61">
        <v>620</v>
      </c>
      <c r="B75" s="72"/>
      <c r="C75" s="78"/>
      <c r="D75" s="72"/>
      <c r="E75" s="78"/>
      <c r="F75" s="72"/>
      <c r="G75" s="78"/>
      <c r="H75" s="72"/>
      <c r="I75" s="78"/>
      <c r="J75" s="72"/>
      <c r="K75" s="79"/>
    </row>
    <row r="76" spans="1:11" x14ac:dyDescent="0.35">
      <c r="A76" s="61">
        <v>630</v>
      </c>
      <c r="B76" s="72"/>
      <c r="C76" s="78"/>
      <c r="D76" s="72"/>
      <c r="E76" s="78"/>
      <c r="F76" s="72"/>
      <c r="G76" s="78"/>
      <c r="H76" s="72"/>
      <c r="I76" s="78"/>
      <c r="J76" s="72"/>
      <c r="K76" s="79"/>
    </row>
    <row r="77" spans="1:11" x14ac:dyDescent="0.35">
      <c r="A77" s="61">
        <v>640</v>
      </c>
      <c r="B77" s="72"/>
      <c r="C77" s="78"/>
      <c r="D77" s="72"/>
      <c r="E77" s="78"/>
      <c r="F77" s="72"/>
      <c r="G77" s="78"/>
      <c r="H77" s="72"/>
      <c r="I77" s="78"/>
      <c r="J77" s="72"/>
      <c r="K77" s="79"/>
    </row>
    <row r="78" spans="1:11" x14ac:dyDescent="0.35">
      <c r="A78" s="65">
        <v>650</v>
      </c>
      <c r="B78" s="66"/>
      <c r="C78" s="67"/>
      <c r="D78" s="66"/>
      <c r="E78" s="67"/>
      <c r="F78" s="66"/>
      <c r="G78" s="67"/>
      <c r="H78" s="66"/>
      <c r="I78" s="67"/>
      <c r="J78" s="66"/>
      <c r="K78" s="68"/>
    </row>
    <row r="79" spans="1:11" x14ac:dyDescent="0.35">
      <c r="A79" s="61">
        <v>660</v>
      </c>
      <c r="B79" s="72"/>
      <c r="C79" s="78"/>
      <c r="D79" s="72"/>
      <c r="E79" s="78"/>
      <c r="F79" s="72"/>
      <c r="G79" s="78"/>
      <c r="H79" s="72"/>
      <c r="I79" s="78"/>
      <c r="J79" s="72"/>
      <c r="K79" s="79"/>
    </row>
    <row r="80" spans="1:11" x14ac:dyDescent="0.35">
      <c r="A80" s="61">
        <v>670</v>
      </c>
      <c r="B80" s="72"/>
      <c r="C80" s="78"/>
      <c r="D80" s="72"/>
      <c r="E80" s="78"/>
      <c r="F80" s="72"/>
      <c r="G80" s="78"/>
      <c r="H80" s="72"/>
      <c r="I80" s="78"/>
      <c r="J80" s="72"/>
      <c r="K80" s="79"/>
    </row>
    <row r="81" spans="1:11" x14ac:dyDescent="0.35">
      <c r="A81" s="61">
        <v>680</v>
      </c>
      <c r="B81" s="72"/>
      <c r="C81" s="78"/>
      <c r="D81" s="72"/>
      <c r="E81" s="78"/>
      <c r="F81" s="72"/>
      <c r="G81" s="78"/>
      <c r="H81" s="72"/>
      <c r="I81" s="78"/>
      <c r="J81" s="72"/>
      <c r="K81" s="79"/>
    </row>
    <row r="82" spans="1:11" x14ac:dyDescent="0.35">
      <c r="A82" s="61">
        <v>690</v>
      </c>
      <c r="B82" s="72"/>
      <c r="C82" s="78"/>
      <c r="D82" s="72"/>
      <c r="E82" s="78"/>
      <c r="F82" s="72"/>
      <c r="G82" s="78"/>
      <c r="H82" s="72"/>
      <c r="I82" s="78"/>
      <c r="J82" s="72"/>
      <c r="K82" s="79"/>
    </row>
    <row r="83" spans="1:11" x14ac:dyDescent="0.35">
      <c r="A83" s="65">
        <v>700</v>
      </c>
      <c r="B83" s="66"/>
      <c r="C83" s="67"/>
      <c r="D83" s="66"/>
      <c r="E83" s="67"/>
      <c r="F83" s="66"/>
      <c r="G83" s="67"/>
      <c r="H83" s="66"/>
      <c r="I83" s="67"/>
      <c r="J83" s="66"/>
      <c r="K83" s="68"/>
    </row>
    <row r="84" spans="1:11" x14ac:dyDescent="0.35">
      <c r="A84" s="61">
        <v>710</v>
      </c>
      <c r="B84" s="72"/>
      <c r="C84" s="78"/>
      <c r="D84" s="72"/>
      <c r="E84" s="78"/>
      <c r="F84" s="72"/>
      <c r="G84" s="78"/>
      <c r="H84" s="72"/>
      <c r="I84" s="78"/>
      <c r="J84" s="72"/>
      <c r="K84" s="79"/>
    </row>
    <row r="85" spans="1:11" x14ac:dyDescent="0.35">
      <c r="A85" s="61">
        <v>720</v>
      </c>
      <c r="B85" s="72"/>
      <c r="C85" s="78"/>
      <c r="D85" s="72"/>
      <c r="E85" s="78"/>
      <c r="F85" s="72"/>
      <c r="G85" s="78"/>
      <c r="H85" s="72"/>
      <c r="I85" s="78"/>
      <c r="J85" s="72"/>
      <c r="K85" s="79"/>
    </row>
    <row r="86" spans="1:11" x14ac:dyDescent="0.35">
      <c r="A86" s="61">
        <v>730</v>
      </c>
      <c r="B86" s="72"/>
      <c r="C86" s="78"/>
      <c r="D86" s="72"/>
      <c r="E86" s="78"/>
      <c r="F86" s="72"/>
      <c r="G86" s="78"/>
      <c r="H86" s="72"/>
      <c r="I86" s="78"/>
      <c r="J86" s="72"/>
      <c r="K86" s="79"/>
    </row>
    <row r="87" spans="1:11" x14ac:dyDescent="0.35">
      <c r="A87" s="61">
        <v>740</v>
      </c>
      <c r="B87" s="72"/>
      <c r="C87" s="78"/>
      <c r="D87" s="72"/>
      <c r="E87" s="78"/>
      <c r="F87" s="72"/>
      <c r="G87" s="78"/>
      <c r="H87" s="72"/>
      <c r="I87" s="78"/>
      <c r="J87" s="72"/>
      <c r="K87" s="79"/>
    </row>
    <row r="88" spans="1:11" x14ac:dyDescent="0.35">
      <c r="A88" s="65">
        <v>750</v>
      </c>
      <c r="B88" s="66"/>
      <c r="C88" s="67"/>
      <c r="D88" s="66"/>
      <c r="E88" s="67"/>
      <c r="F88" s="66"/>
      <c r="G88" s="67"/>
      <c r="H88" s="66"/>
      <c r="I88" s="67"/>
      <c r="J88" s="66"/>
      <c r="K88" s="68"/>
    </row>
    <row r="89" spans="1:11" x14ac:dyDescent="0.35">
      <c r="A89" s="61">
        <v>760</v>
      </c>
      <c r="B89" s="72"/>
      <c r="C89" s="78"/>
      <c r="D89" s="72"/>
      <c r="E89" s="78"/>
      <c r="F89" s="72"/>
      <c r="G89" s="78"/>
      <c r="H89" s="72"/>
      <c r="I89" s="78"/>
      <c r="J89" s="72"/>
      <c r="K89" s="79"/>
    </row>
    <row r="90" spans="1:11" x14ac:dyDescent="0.35">
      <c r="A90" s="61">
        <v>770</v>
      </c>
      <c r="B90" s="72"/>
      <c r="C90" s="78"/>
      <c r="D90" s="72"/>
      <c r="E90" s="78"/>
      <c r="F90" s="72"/>
      <c r="G90" s="78"/>
      <c r="H90" s="72"/>
      <c r="I90" s="78"/>
      <c r="J90" s="72"/>
      <c r="K90" s="79"/>
    </row>
    <row r="91" spans="1:11" x14ac:dyDescent="0.35">
      <c r="A91" s="61">
        <v>780</v>
      </c>
      <c r="B91" s="72"/>
      <c r="C91" s="78"/>
      <c r="D91" s="72"/>
      <c r="E91" s="78"/>
      <c r="F91" s="72"/>
      <c r="G91" s="78"/>
      <c r="H91" s="72"/>
      <c r="I91" s="78"/>
      <c r="J91" s="72"/>
      <c r="K91" s="79"/>
    </row>
    <row r="92" spans="1:11" x14ac:dyDescent="0.35">
      <c r="A92" s="61">
        <v>790</v>
      </c>
      <c r="B92" s="72"/>
      <c r="C92" s="78"/>
      <c r="D92" s="72"/>
      <c r="E92" s="78"/>
      <c r="F92" s="72"/>
      <c r="G92" s="78"/>
      <c r="H92" s="72"/>
      <c r="I92" s="78"/>
      <c r="J92" s="72"/>
      <c r="K92" s="79"/>
    </row>
    <row r="93" spans="1:11" x14ac:dyDescent="0.35">
      <c r="A93" s="61">
        <v>800</v>
      </c>
      <c r="B93" s="72"/>
      <c r="C93" s="78"/>
      <c r="D93" s="72"/>
      <c r="E93" s="78"/>
      <c r="F93" s="72"/>
      <c r="G93" s="78"/>
      <c r="H93" s="72"/>
      <c r="I93" s="78"/>
      <c r="J93" s="72"/>
      <c r="K93" s="79"/>
    </row>
    <row r="94" spans="1:11" x14ac:dyDescent="0.35">
      <c r="A94" s="92">
        <v>810</v>
      </c>
      <c r="B94" s="93"/>
      <c r="C94" s="67"/>
      <c r="D94" s="66"/>
      <c r="E94" s="67"/>
      <c r="F94" s="66"/>
      <c r="G94" s="67"/>
      <c r="H94" s="66"/>
      <c r="I94" s="67"/>
      <c r="J94" s="66"/>
      <c r="K94" s="68"/>
    </row>
    <row r="95" spans="1:11" x14ac:dyDescent="0.35">
      <c r="A95" s="94">
        <v>820</v>
      </c>
      <c r="B95" s="95"/>
      <c r="C95" s="78"/>
      <c r="D95" s="72"/>
      <c r="E95" s="78"/>
      <c r="F95" s="72"/>
      <c r="G95" s="78"/>
      <c r="H95" s="72"/>
      <c r="I95" s="78"/>
      <c r="J95" s="72"/>
      <c r="K95" s="79"/>
    </row>
    <row r="96" spans="1:11" x14ac:dyDescent="0.35">
      <c r="A96" s="94">
        <v>830</v>
      </c>
      <c r="B96" s="95"/>
      <c r="C96" s="78"/>
      <c r="D96" s="72"/>
      <c r="E96" s="78"/>
      <c r="F96" s="72"/>
      <c r="G96" s="78"/>
      <c r="H96" s="72"/>
      <c r="I96" s="78"/>
      <c r="J96" s="72"/>
      <c r="K96" s="79"/>
    </row>
    <row r="97" spans="1:11" x14ac:dyDescent="0.35">
      <c r="A97" s="94">
        <v>840</v>
      </c>
      <c r="B97" s="95"/>
      <c r="C97" s="78"/>
      <c r="D97" s="72"/>
      <c r="E97" s="78"/>
      <c r="F97" s="72"/>
      <c r="G97" s="78"/>
      <c r="H97" s="72"/>
      <c r="I97" s="78"/>
      <c r="J97" s="72"/>
      <c r="K97" s="79"/>
    </row>
    <row r="98" spans="1:11" x14ac:dyDescent="0.35">
      <c r="A98" s="92">
        <v>850</v>
      </c>
      <c r="B98" s="93"/>
      <c r="C98" s="67"/>
      <c r="D98" s="66"/>
      <c r="E98" s="67"/>
      <c r="F98" s="66"/>
      <c r="G98" s="67"/>
      <c r="H98" s="66"/>
      <c r="I98" s="67"/>
      <c r="J98" s="66"/>
      <c r="K98" s="68"/>
    </row>
    <row r="99" spans="1:11" x14ac:dyDescent="0.35">
      <c r="A99" s="94">
        <v>860</v>
      </c>
      <c r="B99" s="95"/>
      <c r="C99" s="78"/>
      <c r="D99" s="72"/>
      <c r="E99" s="78"/>
      <c r="F99" s="72"/>
      <c r="G99" s="78"/>
      <c r="H99" s="72"/>
      <c r="I99" s="78"/>
      <c r="J99" s="72"/>
      <c r="K99" s="79"/>
    </row>
    <row r="100" spans="1:11" x14ac:dyDescent="0.35">
      <c r="A100" s="94">
        <v>870</v>
      </c>
      <c r="B100" s="95"/>
      <c r="C100" s="78"/>
      <c r="D100" s="72"/>
      <c r="E100" s="78"/>
      <c r="F100" s="72"/>
      <c r="G100" s="78"/>
      <c r="H100" s="72"/>
      <c r="I100" s="78"/>
      <c r="J100" s="72"/>
      <c r="K100" s="79"/>
    </row>
    <row r="101" spans="1:11" x14ac:dyDescent="0.35">
      <c r="A101" s="94">
        <v>880</v>
      </c>
      <c r="B101" s="95"/>
      <c r="C101" s="78"/>
      <c r="D101" s="72"/>
      <c r="E101" s="78"/>
      <c r="F101" s="72"/>
      <c r="G101" s="78"/>
      <c r="H101" s="72"/>
      <c r="I101" s="78"/>
      <c r="J101" s="72"/>
      <c r="K101" s="79"/>
    </row>
    <row r="102" spans="1:11" x14ac:dyDescent="0.35">
      <c r="A102" s="94">
        <v>890</v>
      </c>
      <c r="B102" s="95"/>
      <c r="C102" s="78"/>
      <c r="D102" s="72"/>
      <c r="E102" s="78"/>
      <c r="F102" s="72"/>
      <c r="G102" s="78"/>
      <c r="H102" s="72"/>
      <c r="I102" s="78"/>
      <c r="J102" s="72"/>
      <c r="K102" s="79"/>
    </row>
    <row r="103" spans="1:11" x14ac:dyDescent="0.35">
      <c r="A103" s="92">
        <v>900</v>
      </c>
      <c r="B103" s="93"/>
      <c r="C103" s="67"/>
      <c r="D103" s="66"/>
      <c r="E103" s="67"/>
      <c r="F103" s="66"/>
      <c r="G103" s="67"/>
      <c r="H103" s="66"/>
      <c r="I103" s="67"/>
      <c r="J103" s="66"/>
      <c r="K103" s="68"/>
    </row>
    <row r="104" spans="1:11" x14ac:dyDescent="0.35">
      <c r="A104" s="94">
        <v>910</v>
      </c>
      <c r="B104" s="95"/>
      <c r="C104" s="78"/>
      <c r="D104" s="72"/>
      <c r="E104" s="78"/>
      <c r="F104" s="72"/>
      <c r="G104" s="78"/>
      <c r="H104" s="72"/>
      <c r="I104" s="78"/>
      <c r="J104" s="72"/>
      <c r="K104" s="79"/>
    </row>
    <row r="105" spans="1:11" x14ac:dyDescent="0.35">
      <c r="A105" s="94">
        <v>920</v>
      </c>
      <c r="B105" s="95"/>
      <c r="C105" s="78"/>
      <c r="D105" s="72"/>
      <c r="E105" s="78"/>
      <c r="F105" s="72"/>
      <c r="G105" s="78"/>
      <c r="H105" s="72"/>
      <c r="I105" s="78"/>
      <c r="J105" s="72"/>
      <c r="K105" s="79"/>
    </row>
    <row r="106" spans="1:11" x14ac:dyDescent="0.35">
      <c r="A106" s="94">
        <v>930</v>
      </c>
      <c r="B106" s="95"/>
      <c r="C106" s="78"/>
      <c r="D106" s="72"/>
      <c r="E106" s="78"/>
      <c r="F106" s="72"/>
      <c r="G106" s="78"/>
      <c r="H106" s="72"/>
      <c r="I106" s="78"/>
      <c r="J106" s="72"/>
      <c r="K106" s="79"/>
    </row>
    <row r="107" spans="1:11" x14ac:dyDescent="0.35">
      <c r="A107" s="94">
        <v>940</v>
      </c>
      <c r="B107" s="95"/>
      <c r="C107" s="78"/>
      <c r="D107" s="72"/>
      <c r="E107" s="78"/>
      <c r="F107" s="72"/>
      <c r="G107" s="78"/>
      <c r="H107" s="72"/>
      <c r="I107" s="78"/>
      <c r="J107" s="72"/>
      <c r="K107" s="79"/>
    </row>
    <row r="108" spans="1:11" x14ac:dyDescent="0.35">
      <c r="A108" s="92">
        <v>950</v>
      </c>
      <c r="B108" s="93"/>
      <c r="C108" s="67"/>
      <c r="D108" s="66"/>
      <c r="E108" s="67"/>
      <c r="F108" s="66"/>
      <c r="G108" s="67"/>
      <c r="H108" s="66"/>
      <c r="I108" s="67"/>
      <c r="J108" s="66"/>
      <c r="K108" s="68"/>
    </row>
    <row r="109" spans="1:11" x14ac:dyDescent="0.35">
      <c r="A109" s="94">
        <v>960</v>
      </c>
      <c r="B109" s="95"/>
      <c r="C109" s="78"/>
      <c r="D109" s="72"/>
      <c r="E109" s="78"/>
      <c r="F109" s="72"/>
      <c r="G109" s="78"/>
      <c r="H109" s="72"/>
      <c r="I109" s="78"/>
      <c r="J109" s="72"/>
      <c r="K109" s="79"/>
    </row>
    <row r="110" spans="1:11" x14ac:dyDescent="0.35">
      <c r="A110" s="94">
        <v>970</v>
      </c>
      <c r="B110" s="95"/>
      <c r="C110" s="78"/>
      <c r="D110" s="72"/>
      <c r="E110" s="78"/>
      <c r="F110" s="72"/>
      <c r="G110" s="78"/>
      <c r="H110" s="72"/>
      <c r="I110" s="78"/>
      <c r="J110" s="72"/>
      <c r="K110" s="79"/>
    </row>
    <row r="111" spans="1:11" x14ac:dyDescent="0.35">
      <c r="A111" s="94">
        <v>980</v>
      </c>
      <c r="B111" s="95"/>
      <c r="C111" s="78"/>
      <c r="D111" s="72"/>
      <c r="E111" s="78"/>
      <c r="F111" s="72"/>
      <c r="G111" s="78"/>
      <c r="H111" s="72"/>
      <c r="I111" s="78"/>
      <c r="J111" s="72"/>
      <c r="K111" s="79"/>
    </row>
    <row r="112" spans="1:11" x14ac:dyDescent="0.35">
      <c r="A112" s="94">
        <v>990</v>
      </c>
      <c r="B112" s="95"/>
      <c r="C112" s="78"/>
      <c r="D112" s="72"/>
      <c r="E112" s="78"/>
      <c r="F112" s="72"/>
      <c r="G112" s="78"/>
      <c r="H112" s="72"/>
      <c r="I112" s="78"/>
      <c r="J112" s="72"/>
      <c r="K112" s="79"/>
    </row>
    <row r="113" spans="1:11" x14ac:dyDescent="0.35">
      <c r="A113" s="96">
        <v>1000</v>
      </c>
      <c r="B113" s="97"/>
      <c r="C113" s="98"/>
      <c r="D113" s="99"/>
      <c r="E113" s="98"/>
      <c r="F113" s="99"/>
      <c r="G113" s="98"/>
      <c r="H113" s="99"/>
      <c r="I113" s="98"/>
      <c r="J113" s="99"/>
      <c r="K113" s="100"/>
    </row>
  </sheetData>
  <sheetProtection algorithmName="SHA-512" hashValue="RdgKC0/aasBYHhc76ro3y59QDjZ4OjUsVEtbJ/iB0xe4RsphFNK+zj81x8cKIC1igoQBMrwQTNuHKgpF5tX2qA==" saltValue="VOusnHXvklcbsafazD3DMQ==" spinCount="100000" sheet="1" objects="1" scenarios="1" selectLockedCells="1"/>
  <mergeCells count="4">
    <mergeCell ref="A3:K3"/>
    <mergeCell ref="J5:K5"/>
    <mergeCell ref="F5:I5"/>
    <mergeCell ref="A5:E5"/>
  </mergeCells>
  <pageMargins left="0.75" right="0.75" top="1" bottom="1" header="0.5" footer="0.5"/>
  <pageSetup paperSize="9" scale="74" orientation="portrait" r:id="rId1"/>
  <headerFooter alignWithMargins="0"/>
  <rowBreaks count="1" manualBreakCount="1">
    <brk id="6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4.83203125" style="4" customWidth="1"/>
    <col min="2" max="5" width="9" style="4"/>
    <col min="6" max="6" width="11.33203125" style="4" customWidth="1"/>
    <col min="7" max="7" width="9.75" style="4" customWidth="1"/>
    <col min="8" max="16384" width="9" style="4"/>
  </cols>
  <sheetData>
    <row r="1" spans="1:11" x14ac:dyDescent="0.35">
      <c r="A1" s="2" t="s">
        <v>6</v>
      </c>
      <c r="B1" s="3"/>
      <c r="C1" s="3"/>
      <c r="D1" s="3"/>
      <c r="E1" s="3"/>
      <c r="F1" s="3"/>
      <c r="G1" s="3"/>
      <c r="H1" s="3"/>
      <c r="I1" s="3"/>
      <c r="K1" s="146" t="s">
        <v>30</v>
      </c>
    </row>
    <row r="2" spans="1:11" x14ac:dyDescent="0.35">
      <c r="A2" s="2"/>
      <c r="B2" s="3"/>
      <c r="C2" s="3"/>
      <c r="D2" s="3"/>
      <c r="E2" s="3"/>
      <c r="F2" s="3"/>
      <c r="G2" s="3"/>
      <c r="H2" s="3"/>
      <c r="I2" s="3"/>
      <c r="J2" s="5"/>
      <c r="K2" s="5"/>
    </row>
    <row r="3" spans="1:11" x14ac:dyDescent="0.35">
      <c r="A3" s="137" t="s">
        <v>16</v>
      </c>
      <c r="B3" s="138"/>
      <c r="C3" s="138"/>
      <c r="D3" s="138"/>
      <c r="E3" s="138"/>
      <c r="F3" s="138"/>
      <c r="G3" s="138"/>
      <c r="H3" s="138"/>
      <c r="I3" s="138"/>
      <c r="J3" s="138"/>
      <c r="K3" s="139"/>
    </row>
    <row r="4" spans="1:11" x14ac:dyDescent="0.35">
      <c r="A4" s="2"/>
      <c r="B4" s="3"/>
      <c r="C4" s="3"/>
      <c r="D4" s="3"/>
      <c r="E4" s="3"/>
      <c r="F4" s="3"/>
      <c r="G4" s="3"/>
      <c r="H4" s="3"/>
      <c r="I4" s="3"/>
      <c r="J4" s="5"/>
      <c r="K4" s="5"/>
    </row>
    <row r="5" spans="1:11" x14ac:dyDescent="0.35">
      <c r="A5" s="140" t="s">
        <v>19</v>
      </c>
      <c r="B5" s="142"/>
      <c r="C5" s="142"/>
      <c r="D5" s="142"/>
      <c r="E5" s="141"/>
      <c r="F5" s="140" t="s">
        <v>20</v>
      </c>
      <c r="G5" s="142"/>
      <c r="H5" s="142"/>
      <c r="I5" s="141"/>
      <c r="J5" s="140" t="s">
        <v>29</v>
      </c>
      <c r="K5" s="141"/>
    </row>
    <row r="6" spans="1:11" x14ac:dyDescent="0.35">
      <c r="A6" s="6" t="s">
        <v>9</v>
      </c>
      <c r="B6" s="7">
        <v>3.0000000000000001E-3</v>
      </c>
      <c r="C6" s="101"/>
      <c r="D6" s="8"/>
      <c r="E6" s="1"/>
      <c r="F6" s="9" t="s">
        <v>24</v>
      </c>
      <c r="G6" s="102">
        <f>B18</f>
        <v>20.791417076895588</v>
      </c>
      <c r="H6" s="11" t="s">
        <v>26</v>
      </c>
      <c r="I6" s="12">
        <v>0.05</v>
      </c>
      <c r="J6" s="13" t="s">
        <v>3</v>
      </c>
      <c r="K6" s="135">
        <v>305</v>
      </c>
    </row>
    <row r="7" spans="1:11" ht="16" x14ac:dyDescent="0.4">
      <c r="A7" s="14" t="s">
        <v>22</v>
      </c>
      <c r="B7" s="15">
        <f>(1-0.006*$K$8/$K$6)</f>
        <v>0.98799999999999999</v>
      </c>
      <c r="C7" s="16" t="s">
        <v>12</v>
      </c>
      <c r="D7" s="17"/>
      <c r="E7" s="18"/>
      <c r="F7" s="19"/>
      <c r="G7" s="20"/>
      <c r="H7" s="21" t="s">
        <v>8</v>
      </c>
      <c r="I7" s="22"/>
      <c r="J7" s="23" t="s">
        <v>1</v>
      </c>
      <c r="K7" s="135">
        <v>610</v>
      </c>
    </row>
    <row r="8" spans="1:11" x14ac:dyDescent="0.35">
      <c r="A8" s="14" t="s">
        <v>10</v>
      </c>
      <c r="B8" s="24">
        <f>K6/K7</f>
        <v>0.5</v>
      </c>
      <c r="C8" s="103"/>
      <c r="D8" s="25"/>
      <c r="E8" s="26"/>
      <c r="F8" s="27" t="s">
        <v>25</v>
      </c>
      <c r="G8" s="20" t="s">
        <v>14</v>
      </c>
      <c r="H8" s="28" t="s">
        <v>27</v>
      </c>
      <c r="I8" s="29">
        <v>0.32500000000000001</v>
      </c>
      <c r="J8" s="23" t="s">
        <v>0</v>
      </c>
      <c r="K8" s="135">
        <v>610</v>
      </c>
    </row>
    <row r="9" spans="1:11" x14ac:dyDescent="0.35">
      <c r="A9" s="30" t="s">
        <v>11</v>
      </c>
      <c r="B9" s="31">
        <v>1.0634999999999999</v>
      </c>
      <c r="C9" s="32"/>
      <c r="D9" s="33" t="s">
        <v>21</v>
      </c>
      <c r="E9" s="34">
        <f>I8*0.01*1000</f>
        <v>3.2500000000000004</v>
      </c>
      <c r="F9" s="35"/>
      <c r="G9" s="36"/>
      <c r="H9" s="37" t="s">
        <v>7</v>
      </c>
      <c r="I9" s="38"/>
      <c r="J9" s="39"/>
      <c r="K9" s="40"/>
    </row>
    <row r="10" spans="1:11" x14ac:dyDescent="0.35">
      <c r="A10" s="41"/>
      <c r="B10" s="5"/>
      <c r="C10" s="104"/>
      <c r="D10" s="3"/>
      <c r="E10" s="42"/>
      <c r="F10" s="43"/>
      <c r="G10" s="44"/>
      <c r="H10" s="45"/>
      <c r="I10" s="46"/>
      <c r="J10" s="47"/>
      <c r="K10" s="40"/>
    </row>
    <row r="11" spans="1:11" x14ac:dyDescent="0.35">
      <c r="A11" s="48"/>
      <c r="B11" s="49"/>
      <c r="C11" s="50"/>
      <c r="D11" s="50"/>
      <c r="E11" s="50"/>
      <c r="F11" s="50" t="s">
        <v>28</v>
      </c>
      <c r="G11" s="51"/>
      <c r="H11" s="51"/>
      <c r="I11" s="51"/>
      <c r="J11" s="50"/>
      <c r="K11" s="52"/>
    </row>
    <row r="12" spans="1:11" x14ac:dyDescent="0.35">
      <c r="A12" s="53" t="s">
        <v>23</v>
      </c>
      <c r="B12" s="54">
        <v>0</v>
      </c>
      <c r="C12" s="55">
        <v>1</v>
      </c>
      <c r="D12" s="54">
        <v>2</v>
      </c>
      <c r="E12" s="55">
        <v>3</v>
      </c>
      <c r="F12" s="54">
        <v>4</v>
      </c>
      <c r="G12" s="55">
        <v>5</v>
      </c>
      <c r="H12" s="54">
        <v>6</v>
      </c>
      <c r="I12" s="55">
        <v>7</v>
      </c>
      <c r="J12" s="54">
        <v>8</v>
      </c>
      <c r="K12" s="56">
        <v>9</v>
      </c>
    </row>
    <row r="13" spans="1:11" x14ac:dyDescent="0.35">
      <c r="A13" s="57">
        <v>0</v>
      </c>
      <c r="B13" s="58">
        <v>0</v>
      </c>
      <c r="C13" s="59">
        <v>0</v>
      </c>
      <c r="D13" s="58">
        <f>$B$7*(1-(0.003*$K$8/($A13+D$12)))^1.5*(2/3)^1.5*$B$9*SQRT(9806.6)*$K$6*($A13+D$12)^1.5*0.0000036</f>
        <v>4.3590565491452623E-3</v>
      </c>
      <c r="E13" s="59">
        <f t="shared" ref="E13:K22" si="0">$B$7*(1-($B$6*$K$8/($A13+E$12)))^1.5*(2/3)^1.5*$B$9*SQRT(9806.6)*$K$6*($A13+E$12)^1.5*0.0000036</f>
        <v>7.870420086815888E-2</v>
      </c>
      <c r="F13" s="58">
        <f t="shared" si="0"/>
        <v>0.19879649441932096</v>
      </c>
      <c r="G13" s="59">
        <f t="shared" si="0"/>
        <v>0.35100072565840801</v>
      </c>
      <c r="H13" s="58">
        <f t="shared" si="0"/>
        <v>0.52956979148515715</v>
      </c>
      <c r="I13" s="59">
        <f t="shared" si="0"/>
        <v>0.73106322112215816</v>
      </c>
      <c r="J13" s="58">
        <f t="shared" si="0"/>
        <v>0.95311842928658741</v>
      </c>
      <c r="K13" s="60">
        <f t="shared" si="0"/>
        <v>1.1939822059476828</v>
      </c>
    </row>
    <row r="14" spans="1:11" x14ac:dyDescent="0.35">
      <c r="A14" s="61">
        <v>10</v>
      </c>
      <c r="B14" s="62">
        <f t="shared" ref="B14:D33" si="1">$B$7*(1-($B$6*$K$8/($A14+B$12)))^1.5*(2/3)^1.5*$B$9*SQRT(9806.6)*$K$6*($A14+B$12)^1.5*0.0000036</f>
        <v>1.4522861839392327</v>
      </c>
      <c r="C14" s="63">
        <f t="shared" si="1"/>
        <v>1.7269235997085586</v>
      </c>
      <c r="D14" s="62">
        <f t="shared" si="1"/>
        <v>2.0169751631564132</v>
      </c>
      <c r="E14" s="63">
        <f t="shared" si="0"/>
        <v>2.3216613990633057</v>
      </c>
      <c r="F14" s="62">
        <f t="shared" si="0"/>
        <v>2.6403104120015835</v>
      </c>
      <c r="G14" s="63">
        <f t="shared" si="0"/>
        <v>2.972335191633241</v>
      </c>
      <c r="H14" s="62">
        <f t="shared" si="0"/>
        <v>3.3172171068765257</v>
      </c>
      <c r="I14" s="63">
        <f t="shared" si="0"/>
        <v>3.6744935736892987</v>
      </c>
      <c r="J14" s="62">
        <f t="shared" si="0"/>
        <v>4.0437486298448091</v>
      </c>
      <c r="K14" s="64">
        <f t="shared" si="0"/>
        <v>4.4246055905785777</v>
      </c>
    </row>
    <row r="15" spans="1:11" x14ac:dyDescent="0.35">
      <c r="A15" s="61">
        <v>20</v>
      </c>
      <c r="B15" s="62">
        <f t="shared" si="1"/>
        <v>4.8167212290797554</v>
      </c>
      <c r="C15" s="63">
        <f t="shared" si="1"/>
        <v>5.2197810973256651</v>
      </c>
      <c r="D15" s="62">
        <f t="shared" si="1"/>
        <v>5.6334957150363376</v>
      </c>
      <c r="E15" s="63">
        <f t="shared" si="0"/>
        <v>6.0575974299908948</v>
      </c>
      <c r="F15" s="62">
        <f t="shared" si="0"/>
        <v>6.4918378048637644</v>
      </c>
      <c r="G15" s="63">
        <f t="shared" si="0"/>
        <v>6.9359854222000923</v>
      </c>
      <c r="H15" s="62">
        <f t="shared" si="0"/>
        <v>7.3898240252346632</v>
      </c>
      <c r="I15" s="63">
        <f t="shared" si="0"/>
        <v>7.8531509312319496</v>
      </c>
      <c r="J15" s="62">
        <f t="shared" si="0"/>
        <v>8.3257756680356803</v>
      </c>
      <c r="K15" s="64">
        <f t="shared" si="0"/>
        <v>8.8075187950031797</v>
      </c>
    </row>
    <row r="16" spans="1:11" x14ac:dyDescent="0.35">
      <c r="A16" s="61">
        <v>30</v>
      </c>
      <c r="B16" s="62">
        <f t="shared" si="1"/>
        <v>9.2982108774488594</v>
      </c>
      <c r="C16" s="63">
        <f t="shared" si="1"/>
        <v>9.7976915898153578</v>
      </c>
      <c r="D16" s="62">
        <f t="shared" si="1"/>
        <v>10.305808927512011</v>
      </c>
      <c r="E16" s="63">
        <f t="shared" si="0"/>
        <v>10.822418511054407</v>
      </c>
      <c r="F16" s="62">
        <f t="shared" si="0"/>
        <v>11.347382969054141</v>
      </c>
      <c r="G16" s="63">
        <f t="shared" si="0"/>
        <v>11.88057138892944</v>
      </c>
      <c r="H16" s="62">
        <f t="shared" si="0"/>
        <v>12.421858826068693</v>
      </c>
      <c r="I16" s="63">
        <f t="shared" si="0"/>
        <v>12.971125863684192</v>
      </c>
      <c r="J16" s="62">
        <f t="shared" si="0"/>
        <v>13.528258216817088</v>
      </c>
      <c r="K16" s="64">
        <f t="shared" si="0"/>
        <v>14.093146374957165</v>
      </c>
    </row>
    <row r="17" spans="1:11" x14ac:dyDescent="0.35">
      <c r="A17" s="61">
        <v>40</v>
      </c>
      <c r="B17" s="62">
        <f t="shared" si="1"/>
        <v>14.665685278566652</v>
      </c>
      <c r="C17" s="63">
        <f t="shared" si="1"/>
        <v>15.245774025481108</v>
      </c>
      <c r="D17" s="62">
        <f t="shared" si="1"/>
        <v>15.833315603730448</v>
      </c>
      <c r="E17" s="63">
        <f t="shared" si="0"/>
        <v>16.428216647799189</v>
      </c>
      <c r="F17" s="62">
        <f t="shared" si="0"/>
        <v>17.03038721574681</v>
      </c>
      <c r="G17" s="63">
        <f t="shared" si="0"/>
        <v>17.639740584947237</v>
      </c>
      <c r="H17" s="62">
        <f t="shared" si="0"/>
        <v>18.256193064493853</v>
      </c>
      <c r="I17" s="63">
        <f t="shared" si="0"/>
        <v>18.879663822561838</v>
      </c>
      <c r="J17" s="62">
        <f t="shared" si="0"/>
        <v>19.510074727228186</v>
      </c>
      <c r="K17" s="64">
        <f t="shared" si="0"/>
        <v>20.147350199429823</v>
      </c>
    </row>
    <row r="18" spans="1:11" x14ac:dyDescent="0.35">
      <c r="A18" s="65">
        <v>50</v>
      </c>
      <c r="B18" s="66">
        <f t="shared" si="1"/>
        <v>20.791417076895588</v>
      </c>
      <c r="C18" s="67">
        <f t="shared" si="1"/>
        <v>21.44220448802011</v>
      </c>
      <c r="D18" s="66">
        <f t="shared" si="1"/>
        <v>22.0996437347655</v>
      </c>
      <c r="E18" s="67">
        <f t="shared" si="0"/>
        <v>22.763668183775998</v>
      </c>
      <c r="F18" s="66">
        <f t="shared" si="0"/>
        <v>23.434213164979951</v>
      </c>
      <c r="G18" s="67">
        <f t="shared" si="0"/>
        <v>24.111215877029373</v>
      </c>
      <c r="H18" s="66">
        <f t="shared" si="0"/>
        <v>24.794615298995833</v>
      </c>
      <c r="I18" s="67">
        <f t="shared" si="0"/>
        <v>25.484352107800078</v>
      </c>
      <c r="J18" s="66">
        <f t="shared" si="0"/>
        <v>26.180368600905595</v>
      </c>
      <c r="K18" s="68">
        <f t="shared" si="0"/>
        <v>26.882608623852139</v>
      </c>
    </row>
    <row r="19" spans="1:11" x14ac:dyDescent="0.35">
      <c r="A19" s="57">
        <v>60</v>
      </c>
      <c r="B19" s="69">
        <f t="shared" si="1"/>
        <v>27.591017502246423</v>
      </c>
      <c r="C19" s="70">
        <f t="shared" si="1"/>
        <v>28.305541977864145</v>
      </c>
      <c r="D19" s="69">
        <f t="shared" si="1"/>
        <v>29.026130148547981</v>
      </c>
      <c r="E19" s="70">
        <f t="shared" si="0"/>
        <v>29.752731411618054</v>
      </c>
      <c r="F19" s="69">
        <f t="shared" si="0"/>
        <v>30.48529641053376</v>
      </c>
      <c r="G19" s="70">
        <f t="shared" si="0"/>
        <v>31.223776984571668</v>
      </c>
      <c r="H19" s="69">
        <f t="shared" si="0"/>
        <v>31.968126121303001</v>
      </c>
      <c r="I19" s="70">
        <f t="shared" si="0"/>
        <v>32.718297911674291</v>
      </c>
      <c r="J19" s="69">
        <f t="shared" si="0"/>
        <v>33.474247507509915</v>
      </c>
      <c r="K19" s="71">
        <f t="shared" si="0"/>
        <v>34.235931081271637</v>
      </c>
    </row>
    <row r="20" spans="1:11" x14ac:dyDescent="0.35">
      <c r="A20" s="61">
        <v>70</v>
      </c>
      <c r="B20" s="72">
        <f t="shared" si="1"/>
        <v>35.003305787923587</v>
      </c>
      <c r="C20" s="78">
        <f t="shared" si="1"/>
        <v>35.776329728761915</v>
      </c>
      <c r="D20" s="72">
        <f t="shared" si="1"/>
        <v>36.554961917082842</v>
      </c>
      <c r="E20" s="78">
        <f t="shared" si="0"/>
        <v>37.339162245568602</v>
      </c>
      <c r="F20" s="72">
        <f t="shared" si="0"/>
        <v>38.128891455283807</v>
      </c>
      <c r="G20" s="78">
        <f t="shared" si="0"/>
        <v>38.924111106180469</v>
      </c>
      <c r="H20" s="72">
        <f t="shared" si="0"/>
        <v>39.724783549019783</v>
      </c>
      <c r="I20" s="78">
        <f t="shared" si="0"/>
        <v>40.530871898622472</v>
      </c>
      <c r="J20" s="72">
        <f t="shared" si="0"/>
        <v>41.342340008369817</v>
      </c>
      <c r="K20" s="79">
        <f t="shared" si="0"/>
        <v>42.159152445880203</v>
      </c>
    </row>
    <row r="21" spans="1:11" x14ac:dyDescent="0.35">
      <c r="A21" s="61">
        <v>80</v>
      </c>
      <c r="B21" s="72">
        <f t="shared" si="1"/>
        <v>42.981274469792574</v>
      </c>
      <c r="C21" s="78">
        <f t="shared" si="1"/>
        <v>43.808672007592854</v>
      </c>
      <c r="D21" s="72">
        <f t="shared" si="1"/>
        <v>44.641311634423786</v>
      </c>
      <c r="E21" s="78">
        <f t="shared" si="0"/>
        <v>45.479160552823288</v>
      </c>
      <c r="F21" s="72">
        <f t="shared" si="0"/>
        <v>46.322186573338939</v>
      </c>
      <c r="G21" s="78">
        <f t="shared" si="0"/>
        <v>47.170358095971061</v>
      </c>
      <c r="H21" s="72">
        <f t="shared" si="0"/>
        <v>48.023644092398797</v>
      </c>
      <c r="I21" s="78">
        <f t="shared" si="0"/>
        <v>48.88201408894826</v>
      </c>
      <c r="J21" s="72">
        <f t="shared" si="0"/>
        <v>49.745438150261982</v>
      </c>
      <c r="K21" s="79">
        <f t="shared" si="0"/>
        <v>50.613886863634065</v>
      </c>
    </row>
    <row r="22" spans="1:11" x14ac:dyDescent="0.35">
      <c r="A22" s="61">
        <v>90</v>
      </c>
      <c r="B22" s="72">
        <f t="shared" si="1"/>
        <v>51.487331323976612</v>
      </c>
      <c r="C22" s="78">
        <f t="shared" si="1"/>
        <v>52.365743119383644</v>
      </c>
      <c r="D22" s="72">
        <f t="shared" si="1"/>
        <v>53.24909431726433</v>
      </c>
      <c r="E22" s="78">
        <f t="shared" si="0"/>
        <v>54.137357451015362</v>
      </c>
      <c r="F22" s="72">
        <f t="shared" si="0"/>
        <v>55.030505507206875</v>
      </c>
      <c r="G22" s="78">
        <f t="shared" si="0"/>
        <v>55.928511913256045</v>
      </c>
      <c r="H22" s="72">
        <f t="shared" si="0"/>
        <v>56.83135052556532</v>
      </c>
      <c r="I22" s="78">
        <f t="shared" si="0"/>
        <v>57.738995618102265</v>
      </c>
      <c r="J22" s="72">
        <f t="shared" si="0"/>
        <v>58.651421871401077</v>
      </c>
      <c r="K22" s="79">
        <f t="shared" si="0"/>
        <v>59.568604361964965</v>
      </c>
    </row>
    <row r="23" spans="1:11" x14ac:dyDescent="0.35">
      <c r="A23" s="65">
        <v>100</v>
      </c>
      <c r="B23" s="66">
        <f t="shared" si="1"/>
        <v>60.490518552052166</v>
      </c>
      <c r="C23" s="67">
        <f t="shared" si="1"/>
        <v>61.417140279825531</v>
      </c>
      <c r="D23" s="81">
        <f t="shared" si="1"/>
        <v>62.348445749852296</v>
      </c>
      <c r="E23" s="67">
        <f t="shared" ref="E23:K32" si="2">$B$7*(1-($B$6*$K$8/($A23+E$12)))^1.5*(2/3)^1.5*$B$9*SQRT(9806.6)*$K$6*($A23+E$12)^1.5*0.0000036</f>
        <v>63.28441152393588</v>
      </c>
      <c r="F23" s="66">
        <f t="shared" si="2"/>
        <v>64.225014512265332</v>
      </c>
      <c r="G23" s="67">
        <f t="shared" si="2"/>
        <v>65.1702319648697</v>
      </c>
      <c r="H23" s="66">
        <f t="shared" si="2"/>
        <v>66.120041463361957</v>
      </c>
      <c r="I23" s="67">
        <f t="shared" si="2"/>
        <v>67.074420912962097</v>
      </c>
      <c r="J23" s="66">
        <f t="shared" si="2"/>
        <v>68.033348534785588</v>
      </c>
      <c r="K23" s="68">
        <f t="shared" si="2"/>
        <v>68.996802858386417</v>
      </c>
    </row>
    <row r="24" spans="1:11" x14ac:dyDescent="0.35">
      <c r="A24" s="57">
        <v>110</v>
      </c>
      <c r="B24" s="69">
        <f t="shared" si="1"/>
        <v>69.964762714545742</v>
      </c>
      <c r="C24" s="70">
        <f t="shared" si="1"/>
        <v>70.937207228292337</v>
      </c>
      <c r="D24" s="69">
        <f t="shared" si="1"/>
        <v>71.914115812149305</v>
      </c>
      <c r="E24" s="70">
        <f t="shared" si="2"/>
        <v>72.895468159594486</v>
      </c>
      <c r="F24" s="69">
        <f t="shared" si="2"/>
        <v>73.881244238727618</v>
      </c>
      <c r="G24" s="70">
        <f t="shared" si="2"/>
        <v>74.871424286136147</v>
      </c>
      <c r="H24" s="69">
        <f t="shared" si="2"/>
        <v>75.865988800949992</v>
      </c>
      <c r="I24" s="70">
        <f t="shared" si="2"/>
        <v>76.864918539080463</v>
      </c>
      <c r="J24" s="69">
        <f t="shared" si="2"/>
        <v>77.868194507632992</v>
      </c>
      <c r="K24" s="71">
        <f t="shared" si="2"/>
        <v>78.875797959490185</v>
      </c>
    </row>
    <row r="25" spans="1:11" x14ac:dyDescent="0.35">
      <c r="A25" s="61">
        <v>120</v>
      </c>
      <c r="B25" s="72">
        <f t="shared" si="1"/>
        <v>79.887710388055879</v>
      </c>
      <c r="C25" s="78">
        <f t="shared" si="1"/>
        <v>80.90391352215569</v>
      </c>
      <c r="D25" s="72">
        <f t="shared" si="1"/>
        <v>81.924389321087588</v>
      </c>
      <c r="E25" s="78">
        <f t="shared" si="2"/>
        <v>82.949119969817204</v>
      </c>
      <c r="F25" s="72">
        <f t="shared" si="2"/>
        <v>83.978087874311626</v>
      </c>
      <c r="G25" s="78">
        <f t="shared" si="2"/>
        <v>85.011275657007317</v>
      </c>
      <c r="H25" s="72">
        <f t="shared" si="2"/>
        <v>86.048666152408003</v>
      </c>
      <c r="I25" s="78">
        <f t="shared" si="2"/>
        <v>87.090242402805259</v>
      </c>
      <c r="J25" s="72">
        <f t="shared" si="2"/>
        <v>88.135987654120711</v>
      </c>
      <c r="K25" s="79">
        <f t="shared" si="2"/>
        <v>89.185885351862211</v>
      </c>
    </row>
    <row r="26" spans="1:11" x14ac:dyDescent="0.35">
      <c r="A26" s="61">
        <v>130</v>
      </c>
      <c r="B26" s="72">
        <f t="shared" si="1"/>
        <v>90.239919137193098</v>
      </c>
      <c r="C26" s="78">
        <f t="shared" si="1"/>
        <v>91.298072843107647</v>
      </c>
      <c r="D26" s="72">
        <f t="shared" si="1"/>
        <v>92.360330490711121</v>
      </c>
      <c r="E26" s="78">
        <f t="shared" si="2"/>
        <v>93.426676285599996</v>
      </c>
      <c r="F26" s="72">
        <f t="shared" si="2"/>
        <v>94.497094614338636</v>
      </c>
      <c r="G26" s="78">
        <f t="shared" si="2"/>
        <v>95.571570041030085</v>
      </c>
      <c r="H26" s="72">
        <f t="shared" si="2"/>
        <v>96.650087303975766</v>
      </c>
      <c r="I26" s="78">
        <f t="shared" si="2"/>
        <v>97.732631312424729</v>
      </c>
      <c r="J26" s="72">
        <f t="shared" si="2"/>
        <v>98.819187143404818</v>
      </c>
      <c r="K26" s="79">
        <f t="shared" si="2"/>
        <v>99.909740038637068</v>
      </c>
    </row>
    <row r="27" spans="1:11" x14ac:dyDescent="0.35">
      <c r="A27" s="61">
        <v>140</v>
      </c>
      <c r="B27" s="72">
        <f t="shared" si="1"/>
        <v>101.0042754015288</v>
      </c>
      <c r="C27" s="78">
        <f t="shared" si="1"/>
        <v>102.1027787942422</v>
      </c>
      <c r="D27" s="72">
        <f t="shared" si="1"/>
        <v>103.20523593483698</v>
      </c>
      <c r="E27" s="78">
        <f t="shared" si="2"/>
        <v>104.31163269448581</v>
      </c>
      <c r="F27" s="72">
        <f t="shared" si="2"/>
        <v>105.42195509475715</v>
      </c>
      <c r="G27" s="78">
        <f t="shared" si="2"/>
        <v>106.53618930496566</v>
      </c>
      <c r="H27" s="72">
        <f t="shared" si="2"/>
        <v>107.65432163958862</v>
      </c>
      <c r="I27" s="78">
        <f t="shared" si="2"/>
        <v>108.77633855574331</v>
      </c>
      <c r="J27" s="72">
        <f t="shared" si="2"/>
        <v>109.90222665072679</v>
      </c>
      <c r="K27" s="79">
        <f t="shared" si="2"/>
        <v>111.03197265961403</v>
      </c>
    </row>
    <row r="28" spans="1:11" x14ac:dyDescent="0.35">
      <c r="A28" s="65">
        <v>150</v>
      </c>
      <c r="B28" s="72">
        <f t="shared" si="1"/>
        <v>112.16556345291296</v>
      </c>
      <c r="C28" s="80">
        <f t="shared" si="1"/>
        <v>113.30298603427651</v>
      </c>
      <c r="D28" s="81">
        <f t="shared" si="1"/>
        <v>114.44422753826629</v>
      </c>
      <c r="E28" s="80">
        <f t="shared" si="2"/>
        <v>115.58927522816985</v>
      </c>
      <c r="F28" s="81">
        <f t="shared" si="2"/>
        <v>116.73811649386879</v>
      </c>
      <c r="G28" s="80">
        <f t="shared" si="2"/>
        <v>117.89073884975443</v>
      </c>
      <c r="H28" s="81">
        <f t="shared" si="2"/>
        <v>119.04712993269312</v>
      </c>
      <c r="I28" s="80">
        <f t="shared" si="2"/>
        <v>120.20727750003684</v>
      </c>
      <c r="J28" s="81">
        <f t="shared" si="2"/>
        <v>121.37116942767825</v>
      </c>
      <c r="K28" s="82">
        <f t="shared" si="2"/>
        <v>122.53879370815011</v>
      </c>
    </row>
    <row r="29" spans="1:11" x14ac:dyDescent="0.35">
      <c r="A29" s="57">
        <v>160</v>
      </c>
      <c r="B29" s="83">
        <f t="shared" si="1"/>
        <v>123.71013844876752</v>
      </c>
      <c r="C29" s="84">
        <f t="shared" si="1"/>
        <v>124.8851918698104</v>
      </c>
      <c r="D29" s="83">
        <f t="shared" si="1"/>
        <v>126.0639423027459</v>
      </c>
      <c r="E29" s="84">
        <f t="shared" si="2"/>
        <v>127.24637818849116</v>
      </c>
      <c r="F29" s="83">
        <f t="shared" si="2"/>
        <v>128.43248807571212</v>
      </c>
      <c r="G29" s="84">
        <f t="shared" si="2"/>
        <v>129.62226061915982</v>
      </c>
      <c r="H29" s="83">
        <f t="shared" si="2"/>
        <v>130.8156845780434</v>
      </c>
      <c r="I29" s="84">
        <f t="shared" si="2"/>
        <v>132.01274881443547</v>
      </c>
      <c r="J29" s="83">
        <f t="shared" si="2"/>
        <v>133.21344229171433</v>
      </c>
      <c r="K29" s="85">
        <f t="shared" si="2"/>
        <v>134.4177540730366</v>
      </c>
    </row>
    <row r="30" spans="1:11" x14ac:dyDescent="0.35">
      <c r="A30" s="61">
        <v>170</v>
      </c>
      <c r="B30" s="86">
        <f t="shared" si="1"/>
        <v>135.62567331984258</v>
      </c>
      <c r="C30" s="87">
        <f t="shared" si="1"/>
        <v>136.83718929039361</v>
      </c>
      <c r="D30" s="86">
        <f t="shared" si="1"/>
        <v>138.05229133833862</v>
      </c>
      <c r="E30" s="87">
        <f t="shared" si="2"/>
        <v>139.27096891131143</v>
      </c>
      <c r="F30" s="86">
        <f t="shared" si="2"/>
        <v>140.49321154955479</v>
      </c>
      <c r="G30" s="87">
        <f t="shared" si="2"/>
        <v>141.71900888457461</v>
      </c>
      <c r="H30" s="86">
        <f t="shared" si="2"/>
        <v>142.94835063782</v>
      </c>
      <c r="I30" s="87">
        <f t="shared" si="2"/>
        <v>144.18122661939083</v>
      </c>
      <c r="J30" s="86">
        <f t="shared" si="2"/>
        <v>145.41762672677061</v>
      </c>
      <c r="K30" s="88">
        <f t="shared" si="2"/>
        <v>146.65754094358377</v>
      </c>
    </row>
    <row r="31" spans="1:11" x14ac:dyDescent="0.35">
      <c r="A31" s="61">
        <v>180</v>
      </c>
      <c r="B31" s="86">
        <f t="shared" si="1"/>
        <v>147.90095933837958</v>
      </c>
      <c r="C31" s="87">
        <f t="shared" si="1"/>
        <v>149.14787206343823</v>
      </c>
      <c r="D31" s="86">
        <f t="shared" si="1"/>
        <v>150.39826935360082</v>
      </c>
      <c r="E31" s="87">
        <f t="shared" si="2"/>
        <v>151.65214152512274</v>
      </c>
      <c r="F31" s="86">
        <f t="shared" si="2"/>
        <v>152.90947897454731</v>
      </c>
      <c r="G31" s="87">
        <f t="shared" si="2"/>
        <v>154.17027217760386</v>
      </c>
      <c r="H31" s="86">
        <f t="shared" si="2"/>
        <v>155.43451168812538</v>
      </c>
      <c r="I31" s="87">
        <f t="shared" si="2"/>
        <v>156.702188136985</v>
      </c>
      <c r="J31" s="86">
        <f t="shared" si="2"/>
        <v>157.97329223105703</v>
      </c>
      <c r="K31" s="88">
        <f t="shared" si="2"/>
        <v>159.24781475219305</v>
      </c>
    </row>
    <row r="32" spans="1:11" x14ac:dyDescent="0.35">
      <c r="A32" s="61">
        <v>190</v>
      </c>
      <c r="B32" s="86">
        <f t="shared" si="1"/>
        <v>160.52574655622004</v>
      </c>
      <c r="C32" s="87">
        <f t="shared" si="1"/>
        <v>161.80707857195551</v>
      </c>
      <c r="D32" s="86">
        <f t="shared" si="1"/>
        <v>163.09180180024276</v>
      </c>
      <c r="E32" s="87">
        <f t="shared" si="2"/>
        <v>164.37990731300147</v>
      </c>
      <c r="F32" s="86">
        <f t="shared" si="2"/>
        <v>165.67138625229759</v>
      </c>
      <c r="G32" s="87">
        <f t="shared" si="2"/>
        <v>166.96622982942975</v>
      </c>
      <c r="H32" s="86">
        <f t="shared" si="2"/>
        <v>168.26442932403134</v>
      </c>
      <c r="I32" s="87">
        <f t="shared" si="2"/>
        <v>169.56597608319103</v>
      </c>
      <c r="J32" s="86">
        <f t="shared" si="2"/>
        <v>170.87086152058518</v>
      </c>
      <c r="K32" s="88">
        <f t="shared" si="2"/>
        <v>172.17907711563049</v>
      </c>
    </row>
    <row r="33" spans="1:11" x14ac:dyDescent="0.35">
      <c r="A33" s="65">
        <v>200</v>
      </c>
      <c r="B33" s="89">
        <f t="shared" si="1"/>
        <v>173.49061441264828</v>
      </c>
      <c r="C33" s="80">
        <f t="shared" si="1"/>
        <v>174.80546502004484</v>
      </c>
      <c r="D33" s="81">
        <f t="shared" si="1"/>
        <v>176.12362060950568</v>
      </c>
      <c r="E33" s="80">
        <f t="shared" ref="E33:K42" si="3">$B$7*(1-($B$6*$K$8/($A33+E$12)))^1.5*(2/3)^1.5*$B$9*SQRT(9806.6)*$K$6*($A33+E$12)^1.5*0.0000036</f>
        <v>177.44507291520458</v>
      </c>
      <c r="F33" s="81">
        <f t="shared" si="3"/>
        <v>178.76981373302576</v>
      </c>
      <c r="G33" s="80">
        <f t="shared" si="3"/>
        <v>180.09783491980096</v>
      </c>
      <c r="H33" s="81">
        <f t="shared" si="3"/>
        <v>181.42912839255621</v>
      </c>
      <c r="I33" s="80">
        <f t="shared" si="3"/>
        <v>182.76368612777605</v>
      </c>
      <c r="J33" s="81">
        <f t="shared" si="3"/>
        <v>184.10150016067735</v>
      </c>
      <c r="K33" s="82">
        <f t="shared" si="3"/>
        <v>185.44256258449602</v>
      </c>
    </row>
    <row r="34" spans="1:11" x14ac:dyDescent="0.35">
      <c r="A34" s="57">
        <v>210</v>
      </c>
      <c r="B34" s="83">
        <f t="shared" ref="B34:D54" si="4">$B$7*(1-($B$6*$K$8/($A34+B$12)))^1.5*(2/3)^1.5*$B$9*SQRT(9806.6)*$K$6*($A34+B$12)^1.5*0.0000036</f>
        <v>186.78686554978606</v>
      </c>
      <c r="C34" s="84">
        <f t="shared" si="4"/>
        <v>188.13440126373106</v>
      </c>
      <c r="D34" s="83">
        <f t="shared" si="4"/>
        <v>189.48516198946538</v>
      </c>
      <c r="E34" s="84">
        <f t="shared" si="3"/>
        <v>190.83914004540873</v>
      </c>
      <c r="F34" s="83">
        <f t="shared" si="3"/>
        <v>192.19632780461041</v>
      </c>
      <c r="G34" s="84">
        <f t="shared" si="3"/>
        <v>193.55671769410532</v>
      </c>
      <c r="H34" s="83">
        <f t="shared" si="3"/>
        <v>194.92030219427963</v>
      </c>
      <c r="I34" s="84">
        <f t="shared" si="3"/>
        <v>196.28707383824661</v>
      </c>
      <c r="J34" s="83">
        <f t="shared" si="3"/>
        <v>197.65702521123558</v>
      </c>
      <c r="K34" s="85">
        <f t="shared" si="3"/>
        <v>199.03014894998603</v>
      </c>
    </row>
    <row r="35" spans="1:11" x14ac:dyDescent="0.35">
      <c r="A35" s="61">
        <v>220</v>
      </c>
      <c r="B35" s="86">
        <f t="shared" si="4"/>
        <v>200.40643774215457</v>
      </c>
      <c r="C35" s="87">
        <f t="shared" si="4"/>
        <v>201.78588432573196</v>
      </c>
      <c r="D35" s="86">
        <f t="shared" si="4"/>
        <v>203.16848148846688</v>
      </c>
      <c r="E35" s="87">
        <f t="shared" si="3"/>
        <v>204.55422206730128</v>
      </c>
      <c r="F35" s="86">
        <f t="shared" si="3"/>
        <v>205.9430989478131</v>
      </c>
      <c r="G35" s="87">
        <f t="shared" si="3"/>
        <v>207.33510506366855</v>
      </c>
      <c r="H35" s="86">
        <f t="shared" si="3"/>
        <v>208.73023339608292</v>
      </c>
      <c r="I35" s="87">
        <f t="shared" si="3"/>
        <v>210.12847697328857</v>
      </c>
      <c r="J35" s="86">
        <f t="shared" si="3"/>
        <v>211.52982887001517</v>
      </c>
      <c r="K35" s="88">
        <f t="shared" si="3"/>
        <v>212.93428220697149</v>
      </c>
    </row>
    <row r="36" spans="1:11" x14ac:dyDescent="0.35">
      <c r="A36" s="61">
        <v>230</v>
      </c>
      <c r="B36" s="86">
        <f t="shared" si="4"/>
        <v>214.3418301503421</v>
      </c>
      <c r="C36" s="87">
        <f t="shared" si="4"/>
        <v>215.75246591128609</v>
      </c>
      <c r="D36" s="86">
        <f t="shared" si="4"/>
        <v>217.16618274544822</v>
      </c>
      <c r="E36" s="87">
        <f t="shared" si="3"/>
        <v>218.58297395247163</v>
      </c>
      <c r="F36" s="86">
        <f t="shared" si="3"/>
        <v>220.00283287552659</v>
      </c>
      <c r="G36" s="87">
        <f t="shared" si="3"/>
        <v>221.4257529008359</v>
      </c>
      <c r="H36" s="86">
        <f t="shared" si="3"/>
        <v>222.85172745721741</v>
      </c>
      <c r="I36" s="87">
        <f t="shared" si="3"/>
        <v>224.2807500156249</v>
      </c>
      <c r="J36" s="86">
        <f t="shared" si="3"/>
        <v>225.71281408870365</v>
      </c>
      <c r="K36" s="88">
        <f t="shared" si="3"/>
        <v>227.14791323034447</v>
      </c>
    </row>
    <row r="37" spans="1:11" x14ac:dyDescent="0.35">
      <c r="A37" s="61">
        <v>240</v>
      </c>
      <c r="B37" s="86">
        <f t="shared" si="4"/>
        <v>228.5860410352509</v>
      </c>
      <c r="C37" s="87">
        <f t="shared" si="4"/>
        <v>230.02719113851131</v>
      </c>
      <c r="D37" s="86">
        <f t="shared" si="4"/>
        <v>231.47135721517449</v>
      </c>
      <c r="E37" s="87">
        <f t="shared" si="3"/>
        <v>232.91853297983141</v>
      </c>
      <c r="F37" s="86">
        <f t="shared" si="3"/>
        <v>234.3687121862105</v>
      </c>
      <c r="G37" s="87">
        <f t="shared" si="3"/>
        <v>235.82188862676782</v>
      </c>
      <c r="H37" s="86">
        <f t="shared" si="3"/>
        <v>237.27805613229069</v>
      </c>
      <c r="I37" s="87">
        <f t="shared" si="3"/>
        <v>238.73720857150641</v>
      </c>
      <c r="J37" s="86">
        <f t="shared" si="3"/>
        <v>240.1993398506911</v>
      </c>
      <c r="K37" s="88">
        <f t="shared" si="3"/>
        <v>241.66444391329111</v>
      </c>
    </row>
    <row r="38" spans="1:11" x14ac:dyDescent="0.35">
      <c r="A38" s="65">
        <v>250</v>
      </c>
      <c r="B38" s="81">
        <f t="shared" si="4"/>
        <v>243.1325147395458</v>
      </c>
      <c r="C38" s="80">
        <f t="shared" si="4"/>
        <v>244.6035463461165</v>
      </c>
      <c r="D38" s="81">
        <f t="shared" si="4"/>
        <v>246.0775327857198</v>
      </c>
      <c r="E38" s="80">
        <f t="shared" si="3"/>
        <v>247.5544681467689</v>
      </c>
      <c r="F38" s="81">
        <f t="shared" si="3"/>
        <v>249.03434655301623</v>
      </c>
      <c r="G38" s="80">
        <f t="shared" si="3"/>
        <v>250.51716216320264</v>
      </c>
      <c r="H38" s="81">
        <f t="shared" si="3"/>
        <v>252.00290917071331</v>
      </c>
      <c r="I38" s="80">
        <f t="shared" si="3"/>
        <v>253.49158180323536</v>
      </c>
      <c r="J38" s="81">
        <f t="shared" si="3"/>
        <v>254.98317432242024</v>
      </c>
      <c r="K38" s="82">
        <f t="shared" si="3"/>
        <v>256.47768102355485</v>
      </c>
    </row>
    <row r="39" spans="1:11" x14ac:dyDescent="0.35">
      <c r="A39" s="57">
        <v>260</v>
      </c>
      <c r="B39" s="83">
        <f t="shared" si="4"/>
        <v>257.97509623523285</v>
      </c>
      <c r="C39" s="84">
        <f t="shared" si="4"/>
        <v>259.47541431903022</v>
      </c>
      <c r="D39" s="83">
        <f t="shared" si="4"/>
        <v>260.97862966918893</v>
      </c>
      <c r="E39" s="84">
        <f t="shared" si="3"/>
        <v>262.48473671230323</v>
      </c>
      <c r="F39" s="83">
        <f t="shared" si="3"/>
        <v>263.99372990700658</v>
      </c>
      <c r="G39" s="84">
        <f t="shared" si="3"/>
        <v>265.50560374366898</v>
      </c>
      <c r="H39" s="83">
        <f t="shared" si="3"/>
        <v>267.02035274409371</v>
      </c>
      <c r="I39" s="84">
        <f t="shared" si="3"/>
        <v>268.53797146121946</v>
      </c>
      <c r="J39" s="83">
        <f t="shared" si="3"/>
        <v>270.05845447882734</v>
      </c>
      <c r="K39" s="85">
        <f t="shared" si="3"/>
        <v>271.58179641125048</v>
      </c>
    </row>
    <row r="40" spans="1:11" x14ac:dyDescent="0.35">
      <c r="A40" s="61">
        <v>270</v>
      </c>
      <c r="B40" s="86">
        <f t="shared" si="4"/>
        <v>273.10799190308779</v>
      </c>
      <c r="C40" s="87">
        <f t="shared" si="4"/>
        <v>274.63703562892118</v>
      </c>
      <c r="D40" s="86">
        <f t="shared" si="4"/>
        <v>276.16892229303835</v>
      </c>
      <c r="E40" s="87">
        <f t="shared" si="3"/>
        <v>277.70364662915455</v>
      </c>
      <c r="F40" s="86">
        <f t="shared" si="3"/>
        <v>279.24120340014497</v>
      </c>
      <c r="G40" s="87">
        <f t="shared" si="3"/>
        <v>280.78158739777427</v>
      </c>
      <c r="H40" s="86">
        <f t="shared" si="3"/>
        <v>282.32479344243092</v>
      </c>
      <c r="I40" s="87">
        <f t="shared" si="3"/>
        <v>283.87081638287043</v>
      </c>
      <c r="J40" s="86">
        <f t="shared" si="3"/>
        <v>285.41965109595122</v>
      </c>
      <c r="K40" s="88">
        <f t="shared" si="3"/>
        <v>286.97129248638487</v>
      </c>
    </row>
    <row r="41" spans="1:11" x14ac:dyDescent="0.35">
      <c r="A41" s="61">
        <v>280</v>
      </c>
      <c r="B41" s="86">
        <f t="shared" si="4"/>
        <v>288.52573548648206</v>
      </c>
      <c r="C41" s="87">
        <f t="shared" si="4"/>
        <v>290.08297505590639</v>
      </c>
      <c r="D41" s="86">
        <f t="shared" si="4"/>
        <v>291.6430061814267</v>
      </c>
      <c r="E41" s="87">
        <f t="shared" si="3"/>
        <v>293.2058238766765</v>
      </c>
      <c r="F41" s="86">
        <f t="shared" si="3"/>
        <v>294.77142318191625</v>
      </c>
      <c r="G41" s="87">
        <f t="shared" si="3"/>
        <v>296.33979916379263</v>
      </c>
      <c r="H41" s="86">
        <f t="shared" si="3"/>
        <v>297.91094691511182</v>
      </c>
      <c r="I41" s="87">
        <f t="shared" si="3"/>
        <v>299.48486155460353</v>
      </c>
      <c r="J41" s="86">
        <f t="shared" si="3"/>
        <v>301.06153822669563</v>
      </c>
      <c r="K41" s="88">
        <f t="shared" si="3"/>
        <v>302.64097210129137</v>
      </c>
    </row>
    <row r="42" spans="1:11" x14ac:dyDescent="0.35">
      <c r="A42" s="61">
        <v>290</v>
      </c>
      <c r="B42" s="86">
        <f t="shared" si="4"/>
        <v>304.22315837354358</v>
      </c>
      <c r="C42" s="87">
        <f t="shared" si="4"/>
        <v>305.80809226363851</v>
      </c>
      <c r="D42" s="86">
        <f t="shared" si="4"/>
        <v>307.39576901657847</v>
      </c>
      <c r="E42" s="87">
        <f t="shared" si="3"/>
        <v>308.9861839019668</v>
      </c>
      <c r="F42" s="86">
        <f t="shared" si="3"/>
        <v>310.57933221379682</v>
      </c>
      <c r="G42" s="87">
        <f t="shared" si="3"/>
        <v>312.17520927024498</v>
      </c>
      <c r="H42" s="86">
        <f t="shared" si="3"/>
        <v>313.77381041346121</v>
      </c>
      <c r="I42" s="87">
        <f t="shared" si="3"/>
        <v>315.37513100936718</v>
      </c>
      <c r="J42" s="86">
        <f t="shared" si="3"/>
        <v>316.97916644745442</v>
      </c>
      <c r="K42" s="88">
        <f t="shared" si="3"/>
        <v>318.5859121405847</v>
      </c>
    </row>
    <row r="43" spans="1:11" x14ac:dyDescent="0.35">
      <c r="A43" s="65">
        <v>300</v>
      </c>
      <c r="B43" s="81">
        <f t="shared" si="4"/>
        <v>320.19536352479258</v>
      </c>
      <c r="C43" s="80">
        <f t="shared" si="4"/>
        <v>321.80751605909376</v>
      </c>
      <c r="D43" s="81">
        <f t="shared" si="4"/>
        <v>323.42236522529089</v>
      </c>
      <c r="E43" s="80">
        <f t="shared" ref="E43:K53" si="5">$B$7*(1-($B$6*$K$8/($A43+E$12)))^1.5*(2/3)^1.5*$B$9*SQRT(9806.6)*$K$6*($A43+E$12)^1.5*0.0000036</f>
        <v>325.03990652778123</v>
      </c>
      <c r="F43" s="81">
        <f t="shared" si="5"/>
        <v>326.66013549337464</v>
      </c>
      <c r="G43" s="80">
        <f t="shared" si="5"/>
        <v>328.28304767110342</v>
      </c>
      <c r="H43" s="81">
        <f t="shared" si="5"/>
        <v>329.90863863203896</v>
      </c>
      <c r="I43" s="80">
        <f t="shared" si="5"/>
        <v>331.53690396911446</v>
      </c>
      <c r="J43" s="81">
        <f t="shared" si="5"/>
        <v>333.16783929694111</v>
      </c>
      <c r="K43" s="82">
        <f t="shared" si="5"/>
        <v>334.80144025163435</v>
      </c>
    </row>
    <row r="44" spans="1:11" x14ac:dyDescent="0.35">
      <c r="A44" s="57">
        <v>310</v>
      </c>
      <c r="B44" s="83">
        <f t="shared" si="4"/>
        <v>336.43770249063544</v>
      </c>
      <c r="C44" s="84">
        <f t="shared" si="4"/>
        <v>338.07662169254098</v>
      </c>
      <c r="D44" s="83">
        <f t="shared" si="4"/>
        <v>339.71819355693123</v>
      </c>
      <c r="E44" s="84">
        <f t="shared" si="5"/>
        <v>341.36241380419892</v>
      </c>
      <c r="F44" s="83">
        <f t="shared" si="5"/>
        <v>343.00927817538638</v>
      </c>
      <c r="G44" s="84">
        <f t="shared" si="5"/>
        <v>344.65878243201325</v>
      </c>
      <c r="H44" s="83">
        <f t="shared" si="5"/>
        <v>346.31092235591944</v>
      </c>
      <c r="I44" s="84">
        <f t="shared" si="5"/>
        <v>347.96569374909927</v>
      </c>
      <c r="J44" s="83">
        <f t="shared" si="5"/>
        <v>349.62309243354349</v>
      </c>
      <c r="K44" s="85">
        <f t="shared" si="5"/>
        <v>351.28311425108035</v>
      </c>
    </row>
    <row r="45" spans="1:11" x14ac:dyDescent="0.35">
      <c r="A45" s="61">
        <v>320</v>
      </c>
      <c r="B45" s="86">
        <f t="shared" si="4"/>
        <v>352.94575506321746</v>
      </c>
      <c r="C45" s="87">
        <f t="shared" si="4"/>
        <v>354.61101075099037</v>
      </c>
      <c r="D45" s="86">
        <f t="shared" si="4"/>
        <v>356.27887721480801</v>
      </c>
      <c r="E45" s="87">
        <f t="shared" si="5"/>
        <v>357.94935037429872</v>
      </c>
      <c r="F45" s="86">
        <f t="shared" si="5"/>
        <v>359.62242616816536</v>
      </c>
      <c r="G45" s="73">
        <f t="shared" si="5"/>
        <v>361.29810055403442</v>
      </c>
      <c r="H45" s="74">
        <f t="shared" si="5"/>
        <v>362.97636950830747</v>
      </c>
      <c r="I45" s="73">
        <f t="shared" si="5"/>
        <v>364.65722902602084</v>
      </c>
      <c r="J45" s="74">
        <f t="shared" si="5"/>
        <v>366.3406751206993</v>
      </c>
      <c r="K45" s="75">
        <f t="shared" si="5"/>
        <v>368.02670382421439</v>
      </c>
    </row>
    <row r="46" spans="1:11" x14ac:dyDescent="0.35">
      <c r="A46" s="61">
        <v>330</v>
      </c>
      <c r="B46" s="74">
        <f t="shared" si="4"/>
        <v>369.71531118664501</v>
      </c>
      <c r="C46" s="73">
        <f t="shared" si="4"/>
        <v>371.40649327613926</v>
      </c>
      <c r="D46" s="74">
        <f t="shared" si="4"/>
        <v>373.10024617877417</v>
      </c>
      <c r="E46" s="73">
        <f t="shared" si="5"/>
        <v>374.79656599842275</v>
      </c>
      <c r="F46" s="74">
        <f t="shared" si="5"/>
        <v>376.49544885661885</v>
      </c>
      <c r="G46" s="73">
        <f t="shared" si="5"/>
        <v>378.19689089242229</v>
      </c>
      <c r="H46" s="74">
        <f t="shared" si="5"/>
        <v>379.90088826229049</v>
      </c>
      <c r="I46" s="73">
        <f t="shared" si="5"/>
        <v>381.6074371399456</v>
      </c>
      <c r="J46" s="74">
        <f t="shared" si="5"/>
        <v>383.31653371624787</v>
      </c>
      <c r="K46" s="75">
        <f t="shared" si="5"/>
        <v>385.02817419906404</v>
      </c>
    </row>
    <row r="47" spans="1:11" x14ac:dyDescent="0.35">
      <c r="A47" s="61">
        <v>340</v>
      </c>
      <c r="B47" s="74">
        <f t="shared" si="4"/>
        <v>386.74235481314719</v>
      </c>
      <c r="C47" s="73">
        <f t="shared" si="4"/>
        <v>388.4590718000054</v>
      </c>
      <c r="D47" s="74">
        <f t="shared" si="4"/>
        <v>390.1783214177832</v>
      </c>
      <c r="E47" s="73">
        <f t="shared" si="5"/>
        <v>391.9000999411366</v>
      </c>
      <c r="F47" s="74">
        <f t="shared" si="5"/>
        <v>393.62440366111343</v>
      </c>
      <c r="G47" s="73">
        <f t="shared" si="5"/>
        <v>395.35122888503111</v>
      </c>
      <c r="H47" s="74">
        <f t="shared" si="5"/>
        <v>397.0805719363612</v>
      </c>
      <c r="I47" s="73">
        <f t="shared" si="5"/>
        <v>398.8124291546095</v>
      </c>
      <c r="J47" s="74">
        <f t="shared" si="5"/>
        <v>400.54679689520106</v>
      </c>
      <c r="K47" s="75">
        <f t="shared" si="5"/>
        <v>402.2836715293659</v>
      </c>
    </row>
    <row r="48" spans="1:11" x14ac:dyDescent="0.35">
      <c r="A48" s="65">
        <v>350</v>
      </c>
      <c r="B48" s="76">
        <f t="shared" si="4"/>
        <v>404.0230494440226</v>
      </c>
      <c r="C48" s="77">
        <f t="shared" si="4"/>
        <v>405.76492704166674</v>
      </c>
      <c r="D48" s="76">
        <f t="shared" si="4"/>
        <v>407.50930074026121</v>
      </c>
      <c r="E48" s="77">
        <f t="shared" si="5"/>
        <v>409.25616697312302</v>
      </c>
      <c r="F48" s="76">
        <f t="shared" si="5"/>
        <v>411.00552218881501</v>
      </c>
      <c r="G48" s="77">
        <f t="shared" si="5"/>
        <v>412.75736285103682</v>
      </c>
      <c r="H48" s="76">
        <f t="shared" si="5"/>
        <v>414.51168543852066</v>
      </c>
      <c r="I48" s="77">
        <f t="shared" si="5"/>
        <v>416.26848644491929</v>
      </c>
      <c r="J48" s="76">
        <f t="shared" si="5"/>
        <v>418.02776237870768</v>
      </c>
      <c r="K48" s="91">
        <f t="shared" si="5"/>
        <v>419.78950976307459</v>
      </c>
    </row>
    <row r="49" spans="1:11" x14ac:dyDescent="0.35">
      <c r="A49" s="57">
        <v>360</v>
      </c>
      <c r="B49" s="122">
        <f t="shared" si="4"/>
        <v>421.55372513581938</v>
      </c>
      <c r="C49" s="123">
        <f t="shared" si="4"/>
        <v>423.32040504925214</v>
      </c>
      <c r="D49" s="122">
        <f t="shared" si="4"/>
        <v>425.08954607009269</v>
      </c>
      <c r="E49" s="123">
        <f t="shared" si="5"/>
        <v>426.86114477936547</v>
      </c>
      <c r="F49" s="122">
        <f t="shared" si="5"/>
        <v>428.63519777231147</v>
      </c>
      <c r="G49" s="123">
        <f t="shared" si="5"/>
        <v>430.41170165827469</v>
      </c>
      <c r="H49" s="122">
        <f t="shared" si="5"/>
        <v>432.1906530606197</v>
      </c>
      <c r="I49" s="123">
        <f t="shared" si="5"/>
        <v>433.97204861662556</v>
      </c>
      <c r="J49" s="122">
        <f t="shared" si="5"/>
        <v>435.75588497739489</v>
      </c>
      <c r="K49" s="124">
        <f t="shared" si="5"/>
        <v>437.54215880775757</v>
      </c>
    </row>
    <row r="50" spans="1:11" x14ac:dyDescent="0.35">
      <c r="A50" s="61">
        <v>370</v>
      </c>
      <c r="B50" s="74">
        <f t="shared" si="4"/>
        <v>439.33086678617951</v>
      </c>
      <c r="C50" s="73">
        <f t="shared" si="4"/>
        <v>441.12200560466681</v>
      </c>
      <c r="D50" s="74">
        <f t="shared" si="4"/>
        <v>442.91557196867683</v>
      </c>
      <c r="E50" s="73">
        <f t="shared" si="5"/>
        <v>444.71156259702684</v>
      </c>
      <c r="F50" s="74">
        <f t="shared" si="5"/>
        <v>446.50997422179984</v>
      </c>
      <c r="G50" s="73">
        <f t="shared" si="5"/>
        <v>448.31080358826193</v>
      </c>
      <c r="H50" s="74">
        <f t="shared" si="5"/>
        <v>450.11404745477068</v>
      </c>
      <c r="I50" s="73">
        <f t="shared" si="5"/>
        <v>451.91970259268589</v>
      </c>
      <c r="J50" s="74">
        <f t="shared" si="5"/>
        <v>453.72776578628708</v>
      </c>
      <c r="K50" s="75">
        <f t="shared" si="5"/>
        <v>455.53823383268286</v>
      </c>
    </row>
    <row r="51" spans="1:11" x14ac:dyDescent="0.35">
      <c r="A51" s="61">
        <v>380</v>
      </c>
      <c r="B51" s="74">
        <f t="shared" si="4"/>
        <v>457.3511035417302</v>
      </c>
      <c r="C51" s="73">
        <f t="shared" si="4"/>
        <v>459.16637173594728</v>
      </c>
      <c r="D51" s="74">
        <f t="shared" si="4"/>
        <v>460.9840352504296</v>
      </c>
      <c r="E51" s="73">
        <f t="shared" si="5"/>
        <v>462.80409093277024</v>
      </c>
      <c r="F51" s="74">
        <f t="shared" si="5"/>
        <v>464.62653564297528</v>
      </c>
      <c r="G51" s="73">
        <f t="shared" si="5"/>
        <v>466.45136625338341</v>
      </c>
      <c r="H51" s="74">
        <f t="shared" si="5"/>
        <v>468.27857964858373</v>
      </c>
      <c r="I51" s="73">
        <f t="shared" si="5"/>
        <v>470.1081727253399</v>
      </c>
      <c r="J51" s="74">
        <f t="shared" si="5"/>
        <v>471.94014239250811</v>
      </c>
      <c r="K51" s="75">
        <f t="shared" si="5"/>
        <v>473.77448557095721</v>
      </c>
    </row>
    <row r="52" spans="1:11" x14ac:dyDescent="0.35">
      <c r="A52" s="61">
        <v>390</v>
      </c>
      <c r="B52" s="74">
        <f t="shared" si="4"/>
        <v>475.61119919349557</v>
      </c>
      <c r="C52" s="73">
        <f t="shared" si="4"/>
        <v>477.45028020479162</v>
      </c>
      <c r="D52" s="74">
        <f t="shared" si="4"/>
        <v>479.29172556129527</v>
      </c>
      <c r="E52" s="73">
        <f t="shared" si="5"/>
        <v>481.13553223116816</v>
      </c>
      <c r="F52" s="74">
        <f t="shared" si="5"/>
        <v>482.98169719420241</v>
      </c>
      <c r="G52" s="73">
        <f t="shared" si="5"/>
        <v>484.83021744175232</v>
      </c>
      <c r="H52" s="74">
        <f t="shared" si="5"/>
        <v>486.68108997665541</v>
      </c>
      <c r="I52" s="73">
        <f t="shared" si="5"/>
        <v>488.53431181316466</v>
      </c>
      <c r="J52" s="74">
        <f t="shared" si="5"/>
        <v>490.38987997686968</v>
      </c>
      <c r="K52" s="75">
        <f t="shared" si="5"/>
        <v>492.24779150463399</v>
      </c>
    </row>
    <row r="53" spans="1:11" x14ac:dyDescent="0.35">
      <c r="A53" s="125">
        <v>400</v>
      </c>
      <c r="B53" s="109">
        <f t="shared" si="4"/>
        <v>494.10804344451566</v>
      </c>
      <c r="C53" s="108">
        <f t="shared" si="4"/>
        <v>495.97063285570204</v>
      </c>
      <c r="D53" s="109">
        <f t="shared" si="4"/>
        <v>497.83555680843676</v>
      </c>
      <c r="E53" s="108">
        <f t="shared" si="5"/>
        <v>499.70281238395518</v>
      </c>
      <c r="F53" s="109">
        <f t="shared" si="5"/>
        <v>501.57239667441075</v>
      </c>
      <c r="G53" s="108">
        <f t="shared" si="5"/>
        <v>503.44430678280759</v>
      </c>
      <c r="H53" s="109">
        <f t="shared" si="5"/>
        <v>505.31853982293984</v>
      </c>
      <c r="I53" s="108">
        <f t="shared" si="5"/>
        <v>507.19509291931581</v>
      </c>
      <c r="J53" s="109">
        <f t="shared" si="5"/>
        <v>509.07396320709768</v>
      </c>
      <c r="K53" s="110">
        <f t="shared" si="5"/>
        <v>510.95514783203316</v>
      </c>
    </row>
    <row r="54" spans="1:11" x14ac:dyDescent="0.35">
      <c r="A54" s="61">
        <v>410</v>
      </c>
      <c r="B54" s="74">
        <f t="shared" si="4"/>
        <v>512.83864395039222</v>
      </c>
      <c r="C54" s="73">
        <f t="shared" si="4"/>
        <v>514.72444872889946</v>
      </c>
      <c r="D54" s="74">
        <f t="shared" si="4"/>
        <v>516.61255934467806</v>
      </c>
      <c r="E54" s="73">
        <f>$B$7*(1-($B$6*$K$8/($A54+E$12)))^1.5*(2/3)^1.5*$B$9*SQRT(9806.6)*$K$6*($A54+E$12)^1.5*0.0000036</f>
        <v>518.50297298517489</v>
      </c>
      <c r="F54" s="74">
        <f>$B$7*(1-($B$6*$K$8/($A54+F$12)))^1.5*(2/3)^1.5*$B$9*SQRT(9806.6)*$K$6*($A54+F$12)^1.5*0.0000036</f>
        <v>520.39568684810649</v>
      </c>
      <c r="G54" s="73">
        <f>$B$7*(1-($B$6*$K$8/($A54+G$12)))^1.5*(2/3)^1.5*$B$9*SQRT(9806.6)*$K$6*($A54+G$12)^1.5*0.0000036</f>
        <v>522.29069814139336</v>
      </c>
      <c r="H54" s="74">
        <f>$B$7*(1-($B$6*$K$8/($A54+H$12)))^1.5*(2/3)^1.5*$B$9*SQRT(9806.6)*$K$6*($A54+H$12)^1.5*0.0000036</f>
        <v>524.1880040831004</v>
      </c>
      <c r="I54" s="73"/>
      <c r="J54" s="74"/>
      <c r="K54" s="75"/>
    </row>
    <row r="55" spans="1:11" x14ac:dyDescent="0.35">
      <c r="A55" s="61">
        <v>420</v>
      </c>
      <c r="B55" s="72"/>
      <c r="C55" s="78"/>
      <c r="D55" s="72"/>
      <c r="E55" s="78"/>
      <c r="F55" s="72"/>
      <c r="G55" s="78"/>
      <c r="H55" s="72"/>
      <c r="I55" s="78"/>
      <c r="J55" s="72"/>
      <c r="K55" s="79"/>
    </row>
    <row r="56" spans="1:11" x14ac:dyDescent="0.35">
      <c r="A56" s="61">
        <v>430</v>
      </c>
      <c r="B56" s="72"/>
      <c r="C56" s="78"/>
      <c r="D56" s="72"/>
      <c r="E56" s="78"/>
      <c r="F56" s="72"/>
      <c r="G56" s="78"/>
      <c r="H56" s="72"/>
      <c r="I56" s="78"/>
      <c r="J56" s="72"/>
      <c r="K56" s="79"/>
    </row>
    <row r="57" spans="1:11" x14ac:dyDescent="0.35">
      <c r="A57" s="61">
        <v>440</v>
      </c>
      <c r="B57" s="72"/>
      <c r="C57" s="78"/>
      <c r="D57" s="72"/>
      <c r="E57" s="78"/>
      <c r="F57" s="72"/>
      <c r="G57" s="78"/>
      <c r="H57" s="72"/>
      <c r="I57" s="78"/>
      <c r="J57" s="72"/>
      <c r="K57" s="79"/>
    </row>
    <row r="58" spans="1:11" x14ac:dyDescent="0.35">
      <c r="A58" s="65">
        <v>450</v>
      </c>
      <c r="B58" s="66"/>
      <c r="C58" s="67"/>
      <c r="D58" s="66"/>
      <c r="E58" s="67"/>
      <c r="F58" s="66"/>
      <c r="G58" s="67"/>
      <c r="H58" s="66"/>
      <c r="I58" s="67"/>
      <c r="J58" s="90"/>
      <c r="K58" s="68"/>
    </row>
    <row r="59" spans="1:11" x14ac:dyDescent="0.35">
      <c r="A59" s="57">
        <v>460</v>
      </c>
      <c r="B59" s="69"/>
      <c r="C59" s="70"/>
      <c r="D59" s="69"/>
      <c r="E59" s="70"/>
      <c r="F59" s="69"/>
      <c r="G59" s="70"/>
      <c r="H59" s="69"/>
      <c r="I59" s="70"/>
      <c r="J59" s="69"/>
      <c r="K59" s="71"/>
    </row>
    <row r="60" spans="1:11" x14ac:dyDescent="0.35">
      <c r="A60" s="61">
        <v>470</v>
      </c>
      <c r="B60" s="72"/>
      <c r="C60" s="78"/>
      <c r="D60" s="72"/>
      <c r="E60" s="78"/>
      <c r="F60" s="72"/>
      <c r="G60" s="78"/>
      <c r="H60" s="72"/>
      <c r="I60" s="78"/>
      <c r="J60" s="72"/>
      <c r="K60" s="79"/>
    </row>
    <row r="61" spans="1:11" x14ac:dyDescent="0.35">
      <c r="A61" s="61">
        <v>480</v>
      </c>
      <c r="B61" s="72"/>
      <c r="C61" s="78"/>
      <c r="D61" s="72"/>
      <c r="E61" s="78"/>
      <c r="F61" s="72"/>
      <c r="G61" s="78"/>
      <c r="H61" s="72"/>
      <c r="I61" s="78"/>
      <c r="J61" s="72"/>
      <c r="K61" s="79"/>
    </row>
    <row r="62" spans="1:11" x14ac:dyDescent="0.35">
      <c r="A62" s="61">
        <v>490</v>
      </c>
      <c r="B62" s="72"/>
      <c r="C62" s="78"/>
      <c r="D62" s="72"/>
      <c r="E62" s="78"/>
      <c r="F62" s="72"/>
      <c r="G62" s="78"/>
      <c r="H62" s="72"/>
      <c r="I62" s="78"/>
      <c r="J62" s="72"/>
      <c r="K62" s="79"/>
    </row>
    <row r="63" spans="1:11" x14ac:dyDescent="0.35">
      <c r="A63" s="65">
        <v>500</v>
      </c>
      <c r="B63" s="66"/>
      <c r="C63" s="67"/>
      <c r="D63" s="66"/>
      <c r="E63" s="67"/>
      <c r="F63" s="66"/>
      <c r="G63" s="67"/>
      <c r="H63" s="66"/>
      <c r="I63" s="67"/>
      <c r="J63" s="66"/>
      <c r="K63" s="68"/>
    </row>
    <row r="64" spans="1:11" x14ac:dyDescent="0.35">
      <c r="A64" s="57">
        <v>510</v>
      </c>
      <c r="B64" s="69"/>
      <c r="C64" s="70"/>
      <c r="D64" s="69"/>
      <c r="E64" s="70"/>
      <c r="F64" s="69"/>
      <c r="G64" s="70"/>
      <c r="H64" s="69"/>
      <c r="I64" s="70"/>
      <c r="J64" s="69"/>
      <c r="K64" s="71"/>
    </row>
    <row r="65" spans="1:11" x14ac:dyDescent="0.35">
      <c r="A65" s="61">
        <v>520</v>
      </c>
      <c r="B65" s="72"/>
      <c r="C65" s="78"/>
      <c r="D65" s="72"/>
      <c r="E65" s="78"/>
      <c r="F65" s="72"/>
      <c r="G65" s="78"/>
      <c r="H65" s="72"/>
      <c r="I65" s="78"/>
      <c r="J65" s="72"/>
      <c r="K65" s="79"/>
    </row>
    <row r="66" spans="1:11" x14ac:dyDescent="0.35">
      <c r="A66" s="61">
        <v>530</v>
      </c>
      <c r="B66" s="72"/>
      <c r="C66" s="78"/>
      <c r="D66" s="72"/>
      <c r="E66" s="78"/>
      <c r="F66" s="72"/>
      <c r="G66" s="78"/>
      <c r="H66" s="72"/>
      <c r="I66" s="78"/>
      <c r="J66" s="72"/>
      <c r="K66" s="79"/>
    </row>
    <row r="67" spans="1:11" x14ac:dyDescent="0.35">
      <c r="A67" s="61">
        <v>540</v>
      </c>
      <c r="B67" s="72"/>
      <c r="C67" s="73"/>
      <c r="D67" s="74"/>
      <c r="E67" s="73"/>
      <c r="F67" s="74"/>
      <c r="G67" s="73"/>
      <c r="H67" s="74"/>
      <c r="I67" s="73"/>
      <c r="J67" s="74"/>
      <c r="K67" s="75"/>
    </row>
    <row r="68" spans="1:11" x14ac:dyDescent="0.35">
      <c r="A68" s="65">
        <v>550</v>
      </c>
      <c r="B68" s="76"/>
      <c r="C68" s="77"/>
      <c r="D68" s="76"/>
      <c r="E68" s="77"/>
      <c r="F68" s="76"/>
      <c r="G68" s="77"/>
      <c r="H68" s="76"/>
      <c r="I68" s="77"/>
      <c r="J68" s="76"/>
      <c r="K68" s="91"/>
    </row>
    <row r="69" spans="1:11" x14ac:dyDescent="0.35">
      <c r="A69" s="61">
        <v>560</v>
      </c>
      <c r="B69" s="74"/>
      <c r="C69" s="73"/>
      <c r="D69" s="74"/>
      <c r="E69" s="73"/>
      <c r="F69" s="74"/>
      <c r="G69" s="73"/>
      <c r="H69" s="74"/>
      <c r="I69" s="73"/>
      <c r="J69" s="74"/>
      <c r="K69" s="75"/>
    </row>
    <row r="70" spans="1:11" x14ac:dyDescent="0.35">
      <c r="A70" s="61">
        <v>570</v>
      </c>
      <c r="B70" s="74"/>
      <c r="C70" s="73"/>
      <c r="D70" s="74"/>
      <c r="E70" s="73"/>
      <c r="F70" s="74"/>
      <c r="G70" s="73"/>
      <c r="H70" s="74"/>
      <c r="I70" s="73"/>
      <c r="J70" s="74"/>
      <c r="K70" s="75"/>
    </row>
    <row r="71" spans="1:11" x14ac:dyDescent="0.35">
      <c r="A71" s="61">
        <v>580</v>
      </c>
      <c r="B71" s="74"/>
      <c r="C71" s="73"/>
      <c r="D71" s="74"/>
      <c r="E71" s="73"/>
      <c r="F71" s="74"/>
      <c r="G71" s="73"/>
      <c r="H71" s="74"/>
      <c r="I71" s="73"/>
      <c r="J71" s="74"/>
      <c r="K71" s="75"/>
    </row>
    <row r="72" spans="1:11" x14ac:dyDescent="0.35">
      <c r="A72" s="61">
        <v>590</v>
      </c>
      <c r="B72" s="74"/>
      <c r="C72" s="73"/>
      <c r="D72" s="74"/>
      <c r="E72" s="73"/>
      <c r="F72" s="74"/>
      <c r="G72" s="73"/>
      <c r="H72" s="74"/>
      <c r="I72" s="73"/>
      <c r="J72" s="74"/>
      <c r="K72" s="75"/>
    </row>
    <row r="73" spans="1:11" x14ac:dyDescent="0.35">
      <c r="A73" s="65">
        <v>600</v>
      </c>
      <c r="B73" s="76"/>
      <c r="C73" s="77"/>
      <c r="D73" s="76"/>
      <c r="E73" s="77"/>
      <c r="F73" s="76"/>
      <c r="G73" s="77"/>
      <c r="H73" s="76"/>
      <c r="I73" s="77"/>
      <c r="J73" s="76"/>
      <c r="K73" s="91"/>
    </row>
    <row r="74" spans="1:11" x14ac:dyDescent="0.35">
      <c r="A74" s="61">
        <v>610</v>
      </c>
      <c r="B74" s="74"/>
      <c r="C74" s="73"/>
      <c r="D74" s="74"/>
      <c r="E74" s="73"/>
      <c r="F74" s="74"/>
      <c r="G74" s="73"/>
      <c r="H74" s="74"/>
      <c r="I74" s="73"/>
      <c r="J74" s="74"/>
      <c r="K74" s="75"/>
    </row>
    <row r="75" spans="1:11" x14ac:dyDescent="0.35">
      <c r="A75" s="61">
        <v>620</v>
      </c>
      <c r="B75" s="74"/>
      <c r="C75" s="73"/>
      <c r="D75" s="74"/>
      <c r="E75" s="73"/>
      <c r="F75" s="74"/>
      <c r="G75" s="73"/>
      <c r="H75" s="72"/>
      <c r="I75" s="78"/>
      <c r="J75" s="72"/>
      <c r="K75" s="79"/>
    </row>
    <row r="76" spans="1:11" x14ac:dyDescent="0.35">
      <c r="A76" s="61">
        <v>630</v>
      </c>
      <c r="B76" s="72"/>
      <c r="C76" s="78"/>
      <c r="D76" s="72"/>
      <c r="E76" s="78"/>
      <c r="F76" s="72"/>
      <c r="G76" s="78"/>
      <c r="H76" s="72"/>
      <c r="I76" s="78"/>
      <c r="J76" s="72"/>
      <c r="K76" s="79"/>
    </row>
    <row r="77" spans="1:11" x14ac:dyDescent="0.35">
      <c r="A77" s="61">
        <v>640</v>
      </c>
      <c r="B77" s="72"/>
      <c r="C77" s="78"/>
      <c r="D77" s="72"/>
      <c r="E77" s="78"/>
      <c r="F77" s="72"/>
      <c r="G77" s="78"/>
      <c r="H77" s="72"/>
      <c r="I77" s="78"/>
      <c r="J77" s="72"/>
      <c r="K77" s="79"/>
    </row>
    <row r="78" spans="1:11" x14ac:dyDescent="0.35">
      <c r="A78" s="65">
        <v>650</v>
      </c>
      <c r="B78" s="66"/>
      <c r="C78" s="67"/>
      <c r="D78" s="66"/>
      <c r="E78" s="67"/>
      <c r="F78" s="66"/>
      <c r="G78" s="67"/>
      <c r="H78" s="66"/>
      <c r="I78" s="67"/>
      <c r="J78" s="66"/>
      <c r="K78" s="68"/>
    </row>
    <row r="79" spans="1:11" x14ac:dyDescent="0.35">
      <c r="A79" s="61">
        <v>660</v>
      </c>
      <c r="B79" s="72"/>
      <c r="C79" s="78"/>
      <c r="D79" s="72"/>
      <c r="E79" s="78"/>
      <c r="F79" s="72"/>
      <c r="G79" s="78"/>
      <c r="H79" s="72"/>
      <c r="I79" s="78"/>
      <c r="J79" s="72"/>
      <c r="K79" s="79"/>
    </row>
    <row r="80" spans="1:11" x14ac:dyDescent="0.35">
      <c r="A80" s="61">
        <v>670</v>
      </c>
      <c r="B80" s="72"/>
      <c r="C80" s="78"/>
      <c r="D80" s="72"/>
      <c r="E80" s="78"/>
      <c r="F80" s="72"/>
      <c r="G80" s="78"/>
      <c r="H80" s="72"/>
      <c r="I80" s="78"/>
      <c r="J80" s="72"/>
      <c r="K80" s="79"/>
    </row>
    <row r="81" spans="1:11" x14ac:dyDescent="0.35">
      <c r="A81" s="61">
        <v>680</v>
      </c>
      <c r="B81" s="72"/>
      <c r="C81" s="78"/>
      <c r="D81" s="72"/>
      <c r="E81" s="78"/>
      <c r="F81" s="72"/>
      <c r="G81" s="78"/>
      <c r="H81" s="72"/>
      <c r="I81" s="78"/>
      <c r="J81" s="72"/>
      <c r="K81" s="79"/>
    </row>
    <row r="82" spans="1:11" x14ac:dyDescent="0.35">
      <c r="A82" s="61">
        <v>690</v>
      </c>
      <c r="B82" s="72"/>
      <c r="C82" s="78"/>
      <c r="D82" s="72"/>
      <c r="E82" s="78"/>
      <c r="F82" s="72"/>
      <c r="G82" s="78"/>
      <c r="H82" s="72"/>
      <c r="I82" s="78"/>
      <c r="J82" s="72"/>
      <c r="K82" s="79"/>
    </row>
    <row r="83" spans="1:11" x14ac:dyDescent="0.35">
      <c r="A83" s="65">
        <v>700</v>
      </c>
      <c r="B83" s="66"/>
      <c r="C83" s="67"/>
      <c r="D83" s="66"/>
      <c r="E83" s="67"/>
      <c r="F83" s="66"/>
      <c r="G83" s="67"/>
      <c r="H83" s="66"/>
      <c r="I83" s="67"/>
      <c r="J83" s="66"/>
      <c r="K83" s="68"/>
    </row>
    <row r="84" spans="1:11" x14ac:dyDescent="0.35">
      <c r="A84" s="61">
        <v>710</v>
      </c>
      <c r="B84" s="72"/>
      <c r="C84" s="78"/>
      <c r="D84" s="72"/>
      <c r="E84" s="78"/>
      <c r="F84" s="72"/>
      <c r="G84" s="78"/>
      <c r="H84" s="72"/>
      <c r="I84" s="78"/>
      <c r="J84" s="72"/>
      <c r="K84" s="79"/>
    </row>
    <row r="85" spans="1:11" x14ac:dyDescent="0.35">
      <c r="A85" s="61">
        <v>720</v>
      </c>
      <c r="B85" s="72"/>
      <c r="C85" s="78"/>
      <c r="D85" s="72"/>
      <c r="E85" s="78"/>
      <c r="F85" s="72"/>
      <c r="G85" s="78"/>
      <c r="H85" s="72"/>
      <c r="I85" s="78"/>
      <c r="J85" s="72"/>
      <c r="K85" s="79"/>
    </row>
    <row r="86" spans="1:11" x14ac:dyDescent="0.35">
      <c r="A86" s="61">
        <v>730</v>
      </c>
      <c r="B86" s="72"/>
      <c r="C86" s="78"/>
      <c r="D86" s="72"/>
      <c r="E86" s="78"/>
      <c r="F86" s="72"/>
      <c r="G86" s="78"/>
      <c r="H86" s="72"/>
      <c r="I86" s="78"/>
      <c r="J86" s="72"/>
      <c r="K86" s="79"/>
    </row>
    <row r="87" spans="1:11" x14ac:dyDescent="0.35">
      <c r="A87" s="61">
        <v>740</v>
      </c>
      <c r="B87" s="72"/>
      <c r="C87" s="78"/>
      <c r="D87" s="72"/>
      <c r="E87" s="78"/>
      <c r="F87" s="72"/>
      <c r="G87" s="78"/>
      <c r="H87" s="72"/>
      <c r="I87" s="78"/>
      <c r="J87" s="72"/>
      <c r="K87" s="79"/>
    </row>
    <row r="88" spans="1:11" x14ac:dyDescent="0.35">
      <c r="A88" s="65">
        <v>750</v>
      </c>
      <c r="B88" s="66"/>
      <c r="C88" s="67"/>
      <c r="D88" s="66"/>
      <c r="E88" s="67"/>
      <c r="F88" s="66"/>
      <c r="G88" s="67"/>
      <c r="H88" s="66"/>
      <c r="I88" s="67"/>
      <c r="J88" s="66"/>
      <c r="K88" s="68"/>
    </row>
    <row r="89" spans="1:11" x14ac:dyDescent="0.35">
      <c r="A89" s="61">
        <v>760</v>
      </c>
      <c r="B89" s="72"/>
      <c r="C89" s="78"/>
      <c r="D89" s="72"/>
      <c r="E89" s="78"/>
      <c r="F89" s="72"/>
      <c r="G89" s="78"/>
      <c r="H89" s="72"/>
      <c r="I89" s="78"/>
      <c r="J89" s="72"/>
      <c r="K89" s="79"/>
    </row>
    <row r="90" spans="1:11" x14ac:dyDescent="0.35">
      <c r="A90" s="61">
        <v>770</v>
      </c>
      <c r="B90" s="72"/>
      <c r="C90" s="78"/>
      <c r="D90" s="72"/>
      <c r="E90" s="78"/>
      <c r="F90" s="72"/>
      <c r="G90" s="78"/>
      <c r="H90" s="72"/>
      <c r="I90" s="78"/>
      <c r="J90" s="72"/>
      <c r="K90" s="79"/>
    </row>
    <row r="91" spans="1:11" x14ac:dyDescent="0.35">
      <c r="A91" s="61">
        <v>780</v>
      </c>
      <c r="B91" s="72"/>
      <c r="C91" s="78"/>
      <c r="D91" s="72"/>
      <c r="E91" s="78"/>
      <c r="F91" s="72"/>
      <c r="G91" s="78"/>
      <c r="H91" s="72"/>
      <c r="I91" s="78"/>
      <c r="J91" s="72"/>
      <c r="K91" s="79"/>
    </row>
    <row r="92" spans="1:11" x14ac:dyDescent="0.35">
      <c r="A92" s="61">
        <v>790</v>
      </c>
      <c r="B92" s="72"/>
      <c r="C92" s="78"/>
      <c r="D92" s="72"/>
      <c r="E92" s="78"/>
      <c r="F92" s="72"/>
      <c r="G92" s="78"/>
      <c r="H92" s="72"/>
      <c r="I92" s="78"/>
      <c r="J92" s="72"/>
      <c r="K92" s="79"/>
    </row>
    <row r="93" spans="1:11" x14ac:dyDescent="0.35">
      <c r="A93" s="61">
        <v>800</v>
      </c>
      <c r="B93" s="72"/>
      <c r="C93" s="78"/>
      <c r="D93" s="72"/>
      <c r="E93" s="78"/>
      <c r="F93" s="72"/>
      <c r="G93" s="78"/>
      <c r="H93" s="72"/>
      <c r="I93" s="78"/>
      <c r="J93" s="72"/>
      <c r="K93" s="79"/>
    </row>
    <row r="94" spans="1:11" x14ac:dyDescent="0.35">
      <c r="A94" s="92">
        <v>810</v>
      </c>
      <c r="B94" s="93"/>
      <c r="C94" s="67"/>
      <c r="D94" s="66"/>
      <c r="E94" s="67"/>
      <c r="F94" s="66"/>
      <c r="G94" s="67"/>
      <c r="H94" s="66"/>
      <c r="I94" s="67"/>
      <c r="J94" s="66"/>
      <c r="K94" s="68"/>
    </row>
    <row r="95" spans="1:11" x14ac:dyDescent="0.35">
      <c r="A95" s="94">
        <v>820</v>
      </c>
      <c r="B95" s="95"/>
      <c r="C95" s="78"/>
      <c r="D95" s="72"/>
      <c r="E95" s="78"/>
      <c r="F95" s="72"/>
      <c r="G95" s="78"/>
      <c r="H95" s="72"/>
      <c r="I95" s="78"/>
      <c r="J95" s="72"/>
      <c r="K95" s="79"/>
    </row>
    <row r="96" spans="1:11" x14ac:dyDescent="0.35">
      <c r="A96" s="94">
        <v>830</v>
      </c>
      <c r="B96" s="95"/>
      <c r="C96" s="78"/>
      <c r="D96" s="72"/>
      <c r="E96" s="78"/>
      <c r="F96" s="72"/>
      <c r="G96" s="78"/>
      <c r="H96" s="72"/>
      <c r="I96" s="78"/>
      <c r="J96" s="72"/>
      <c r="K96" s="79"/>
    </row>
    <row r="97" spans="1:11" x14ac:dyDescent="0.35">
      <c r="A97" s="94">
        <v>840</v>
      </c>
      <c r="B97" s="95"/>
      <c r="C97" s="78"/>
      <c r="D97" s="72"/>
      <c r="E97" s="78"/>
      <c r="F97" s="72"/>
      <c r="G97" s="78"/>
      <c r="H97" s="72"/>
      <c r="I97" s="78"/>
      <c r="J97" s="72"/>
      <c r="K97" s="79"/>
    </row>
    <row r="98" spans="1:11" x14ac:dyDescent="0.35">
      <c r="A98" s="92">
        <v>850</v>
      </c>
      <c r="B98" s="93"/>
      <c r="C98" s="67"/>
      <c r="D98" s="66"/>
      <c r="E98" s="67"/>
      <c r="F98" s="66"/>
      <c r="G98" s="67"/>
      <c r="H98" s="66"/>
      <c r="I98" s="67"/>
      <c r="J98" s="66"/>
      <c r="K98" s="68"/>
    </row>
    <row r="99" spans="1:11" x14ac:dyDescent="0.35">
      <c r="A99" s="94">
        <v>860</v>
      </c>
      <c r="B99" s="95"/>
      <c r="C99" s="78"/>
      <c r="D99" s="72"/>
      <c r="E99" s="78"/>
      <c r="F99" s="72"/>
      <c r="G99" s="78"/>
      <c r="H99" s="72"/>
      <c r="I99" s="78"/>
      <c r="J99" s="72"/>
      <c r="K99" s="79"/>
    </row>
    <row r="100" spans="1:11" x14ac:dyDescent="0.35">
      <c r="A100" s="94">
        <v>870</v>
      </c>
      <c r="B100" s="95"/>
      <c r="C100" s="78"/>
      <c r="D100" s="72"/>
      <c r="E100" s="78"/>
      <c r="F100" s="72"/>
      <c r="G100" s="78"/>
      <c r="H100" s="72"/>
      <c r="I100" s="78"/>
      <c r="J100" s="72"/>
      <c r="K100" s="79"/>
    </row>
    <row r="101" spans="1:11" x14ac:dyDescent="0.35">
      <c r="A101" s="94">
        <v>880</v>
      </c>
      <c r="B101" s="95"/>
      <c r="C101" s="78"/>
      <c r="D101" s="72"/>
      <c r="E101" s="78"/>
      <c r="F101" s="72"/>
      <c r="G101" s="78"/>
      <c r="H101" s="72"/>
      <c r="I101" s="78"/>
      <c r="J101" s="72"/>
      <c r="K101" s="79"/>
    </row>
    <row r="102" spans="1:11" x14ac:dyDescent="0.35">
      <c r="A102" s="94">
        <v>890</v>
      </c>
      <c r="B102" s="95"/>
      <c r="C102" s="78"/>
      <c r="D102" s="72"/>
      <c r="E102" s="78"/>
      <c r="F102" s="72"/>
      <c r="G102" s="78"/>
      <c r="H102" s="72"/>
      <c r="I102" s="78"/>
      <c r="J102" s="72"/>
      <c r="K102" s="79"/>
    </row>
    <row r="103" spans="1:11" x14ac:dyDescent="0.35">
      <c r="A103" s="92">
        <v>900</v>
      </c>
      <c r="B103" s="93"/>
      <c r="C103" s="67"/>
      <c r="D103" s="66"/>
      <c r="E103" s="67"/>
      <c r="F103" s="66"/>
      <c r="G103" s="67"/>
      <c r="H103" s="66"/>
      <c r="I103" s="67"/>
      <c r="J103" s="66"/>
      <c r="K103" s="68"/>
    </row>
    <row r="104" spans="1:11" x14ac:dyDescent="0.35">
      <c r="A104" s="94">
        <v>910</v>
      </c>
      <c r="B104" s="95"/>
      <c r="C104" s="78"/>
      <c r="D104" s="72"/>
      <c r="E104" s="78"/>
      <c r="F104" s="72"/>
      <c r="G104" s="78"/>
      <c r="H104" s="72"/>
      <c r="I104" s="78"/>
      <c r="J104" s="72"/>
      <c r="K104" s="79"/>
    </row>
    <row r="105" spans="1:11" x14ac:dyDescent="0.35">
      <c r="A105" s="94">
        <v>920</v>
      </c>
      <c r="B105" s="95"/>
      <c r="C105" s="78"/>
      <c r="D105" s="72"/>
      <c r="E105" s="78"/>
      <c r="F105" s="72"/>
      <c r="G105" s="78"/>
      <c r="H105" s="72"/>
      <c r="I105" s="78"/>
      <c r="J105" s="72"/>
      <c r="K105" s="79"/>
    </row>
    <row r="106" spans="1:11" x14ac:dyDescent="0.35">
      <c r="A106" s="94">
        <v>930</v>
      </c>
      <c r="B106" s="95"/>
      <c r="C106" s="78"/>
      <c r="D106" s="72"/>
      <c r="E106" s="78"/>
      <c r="F106" s="72"/>
      <c r="G106" s="78"/>
      <c r="H106" s="72"/>
      <c r="I106" s="78"/>
      <c r="J106" s="72"/>
      <c r="K106" s="79"/>
    </row>
    <row r="107" spans="1:11" x14ac:dyDescent="0.35">
      <c r="A107" s="94">
        <v>940</v>
      </c>
      <c r="B107" s="95"/>
      <c r="C107" s="78"/>
      <c r="D107" s="72"/>
      <c r="E107" s="78"/>
      <c r="F107" s="72"/>
      <c r="G107" s="78"/>
      <c r="H107" s="72"/>
      <c r="I107" s="78"/>
      <c r="J107" s="72"/>
      <c r="K107" s="79"/>
    </row>
    <row r="108" spans="1:11" x14ac:dyDescent="0.35">
      <c r="A108" s="92">
        <v>950</v>
      </c>
      <c r="B108" s="93"/>
      <c r="C108" s="67"/>
      <c r="D108" s="66"/>
      <c r="E108" s="67"/>
      <c r="F108" s="66"/>
      <c r="G108" s="67"/>
      <c r="H108" s="66"/>
      <c r="I108" s="67"/>
      <c r="J108" s="66"/>
      <c r="K108" s="68"/>
    </row>
    <row r="109" spans="1:11" x14ac:dyDescent="0.35">
      <c r="A109" s="94">
        <v>960</v>
      </c>
      <c r="B109" s="95"/>
      <c r="C109" s="78"/>
      <c r="D109" s="72"/>
      <c r="E109" s="78"/>
      <c r="F109" s="72"/>
      <c r="G109" s="78"/>
      <c r="H109" s="72"/>
      <c r="I109" s="78"/>
      <c r="J109" s="72"/>
      <c r="K109" s="79"/>
    </row>
    <row r="110" spans="1:11" x14ac:dyDescent="0.35">
      <c r="A110" s="94">
        <v>970</v>
      </c>
      <c r="B110" s="95"/>
      <c r="C110" s="78"/>
      <c r="D110" s="72"/>
      <c r="E110" s="78"/>
      <c r="F110" s="72"/>
      <c r="G110" s="78"/>
      <c r="H110" s="72"/>
      <c r="I110" s="78"/>
      <c r="J110" s="72"/>
      <c r="K110" s="79"/>
    </row>
    <row r="111" spans="1:11" x14ac:dyDescent="0.35">
      <c r="A111" s="94">
        <v>980</v>
      </c>
      <c r="B111" s="95"/>
      <c r="C111" s="78"/>
      <c r="D111" s="72"/>
      <c r="E111" s="78"/>
      <c r="F111" s="72"/>
      <c r="G111" s="78"/>
      <c r="H111" s="72"/>
      <c r="I111" s="78"/>
      <c r="J111" s="72"/>
      <c r="K111" s="79"/>
    </row>
    <row r="112" spans="1:11" x14ac:dyDescent="0.35">
      <c r="A112" s="94">
        <v>990</v>
      </c>
      <c r="B112" s="95"/>
      <c r="C112" s="78"/>
      <c r="D112" s="72"/>
      <c r="E112" s="78"/>
      <c r="F112" s="72"/>
      <c r="G112" s="78"/>
      <c r="H112" s="72"/>
      <c r="I112" s="78"/>
      <c r="J112" s="72"/>
      <c r="K112" s="79"/>
    </row>
    <row r="113" spans="1:11" x14ac:dyDescent="0.35">
      <c r="A113" s="96">
        <v>1000</v>
      </c>
      <c r="B113" s="97"/>
      <c r="C113" s="98"/>
      <c r="D113" s="99"/>
      <c r="E113" s="98"/>
      <c r="F113" s="99"/>
      <c r="G113" s="98"/>
      <c r="H113" s="99"/>
      <c r="I113" s="98"/>
      <c r="J113" s="99"/>
      <c r="K113" s="100"/>
    </row>
  </sheetData>
  <sheetProtection algorithmName="SHA-512" hashValue="dfHW9vP0NbQuhGqv/ixGJaeGR8l0daoG3w33q5XHaSHh0609njgX6A91xUKQ295bTUil8r6Sg9R22CgpzhiUHQ==" saltValue="qrouyRbJhG+BVuHlpjq9Kw==" spinCount="100000" sheet="1" objects="1" scenarios="1" selectLockedCells="1"/>
  <mergeCells count="4">
    <mergeCell ref="A3:K3"/>
    <mergeCell ref="J5:K5"/>
    <mergeCell ref="F5:I5"/>
    <mergeCell ref="A5:E5"/>
  </mergeCells>
  <pageMargins left="0.75" right="0.75" top="1" bottom="1" header="0.5" footer="0.5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4.83203125" style="4" customWidth="1"/>
    <col min="2" max="5" width="9" style="4"/>
    <col min="6" max="6" width="10.58203125" style="4" customWidth="1"/>
    <col min="7" max="7" width="10.25" style="4" customWidth="1"/>
    <col min="8" max="16384" width="9" style="4"/>
  </cols>
  <sheetData>
    <row r="1" spans="1:11" x14ac:dyDescent="0.35">
      <c r="A1" s="2" t="s">
        <v>6</v>
      </c>
      <c r="B1" s="3"/>
      <c r="C1" s="3"/>
      <c r="D1" s="3"/>
      <c r="E1" s="3"/>
      <c r="F1" s="3"/>
      <c r="G1" s="3"/>
      <c r="H1" s="3"/>
      <c r="I1" s="3"/>
      <c r="K1" s="146" t="s">
        <v>30</v>
      </c>
    </row>
    <row r="2" spans="1:11" x14ac:dyDescent="0.35">
      <c r="A2" s="2"/>
      <c r="B2" s="3"/>
      <c r="C2" s="3"/>
      <c r="D2" s="3"/>
      <c r="E2" s="3"/>
      <c r="F2" s="3"/>
      <c r="G2" s="3"/>
      <c r="H2" s="3"/>
      <c r="I2" s="3"/>
      <c r="J2" s="5"/>
      <c r="K2" s="5"/>
    </row>
    <row r="3" spans="1:11" x14ac:dyDescent="0.35">
      <c r="A3" s="143" t="s">
        <v>17</v>
      </c>
      <c r="B3" s="144"/>
      <c r="C3" s="144"/>
      <c r="D3" s="144"/>
      <c r="E3" s="144"/>
      <c r="F3" s="144"/>
      <c r="G3" s="144"/>
      <c r="H3" s="144"/>
      <c r="I3" s="144"/>
      <c r="J3" s="144"/>
      <c r="K3" s="145"/>
    </row>
    <row r="4" spans="1:11" x14ac:dyDescent="0.35">
      <c r="A4" s="2"/>
      <c r="B4" s="3"/>
      <c r="C4" s="3"/>
      <c r="D4" s="3"/>
      <c r="E4" s="3"/>
      <c r="F4" s="3"/>
      <c r="G4" s="3"/>
      <c r="H4" s="3"/>
      <c r="I4" s="3"/>
      <c r="J4" s="5"/>
      <c r="K4" s="5"/>
    </row>
    <row r="5" spans="1:11" x14ac:dyDescent="0.35">
      <c r="A5" s="140" t="s">
        <v>19</v>
      </c>
      <c r="B5" s="142"/>
      <c r="C5" s="142"/>
      <c r="D5" s="142"/>
      <c r="E5" s="141"/>
      <c r="F5" s="140" t="s">
        <v>20</v>
      </c>
      <c r="G5" s="142"/>
      <c r="H5" s="142"/>
      <c r="I5" s="141"/>
      <c r="J5" s="140" t="s">
        <v>29</v>
      </c>
      <c r="K5" s="141"/>
    </row>
    <row r="6" spans="1:11" x14ac:dyDescent="0.35">
      <c r="A6" s="6" t="s">
        <v>9</v>
      </c>
      <c r="B6" s="7">
        <v>3.0000000000000001E-3</v>
      </c>
      <c r="C6" s="101"/>
      <c r="D6" s="8"/>
      <c r="E6" s="1"/>
      <c r="F6" s="9" t="s">
        <v>24</v>
      </c>
      <c r="G6" s="102">
        <f>B18</f>
        <v>30.269229193964183</v>
      </c>
      <c r="H6" s="11" t="s">
        <v>26</v>
      </c>
      <c r="I6" s="12">
        <v>0.05</v>
      </c>
      <c r="J6" s="13" t="s">
        <v>3</v>
      </c>
      <c r="K6" s="135">
        <v>457</v>
      </c>
    </row>
    <row r="7" spans="1:11" ht="16" x14ac:dyDescent="0.4">
      <c r="A7" s="14" t="s">
        <v>22</v>
      </c>
      <c r="B7" s="15">
        <f>(1-0.006*$K$8/$K$6)</f>
        <v>0.98798687089715531</v>
      </c>
      <c r="C7" s="16" t="s">
        <v>12</v>
      </c>
      <c r="D7" s="17"/>
      <c r="E7" s="18"/>
      <c r="F7" s="19"/>
      <c r="G7" s="20"/>
      <c r="H7" s="21" t="s">
        <v>8</v>
      </c>
      <c r="I7" s="22"/>
      <c r="J7" s="23" t="s">
        <v>1</v>
      </c>
      <c r="K7" s="135">
        <v>915</v>
      </c>
    </row>
    <row r="8" spans="1:11" x14ac:dyDescent="0.35">
      <c r="A8" s="14" t="s">
        <v>10</v>
      </c>
      <c r="B8" s="117">
        <f>K6/K7</f>
        <v>0.49945355191256829</v>
      </c>
      <c r="C8" s="118"/>
      <c r="D8" s="25"/>
      <c r="E8" s="26"/>
      <c r="F8" s="27" t="s">
        <v>25</v>
      </c>
      <c r="G8" s="20">
        <v>900</v>
      </c>
      <c r="H8" s="28" t="s">
        <v>27</v>
      </c>
      <c r="I8" s="29">
        <v>0.45700000000000002</v>
      </c>
      <c r="J8" s="23" t="s">
        <v>0</v>
      </c>
      <c r="K8" s="135">
        <v>915</v>
      </c>
    </row>
    <row r="9" spans="1:11" x14ac:dyDescent="0.35">
      <c r="A9" s="30" t="s">
        <v>11</v>
      </c>
      <c r="B9" s="31">
        <v>1.0634999999999999</v>
      </c>
      <c r="C9" s="32"/>
      <c r="D9" s="33" t="s">
        <v>21</v>
      </c>
      <c r="E9" s="34">
        <f>I8*0.01*1000</f>
        <v>4.57</v>
      </c>
      <c r="F9" s="35"/>
      <c r="G9" s="36"/>
      <c r="H9" s="37" t="s">
        <v>7</v>
      </c>
      <c r="I9" s="38"/>
      <c r="J9" s="39"/>
      <c r="K9" s="40"/>
    </row>
    <row r="10" spans="1:11" x14ac:dyDescent="0.35">
      <c r="A10" s="41"/>
      <c r="B10" s="119"/>
      <c r="C10" s="120"/>
      <c r="D10" s="3"/>
      <c r="E10" s="42"/>
      <c r="F10" s="43"/>
      <c r="G10" s="44"/>
      <c r="H10" s="45"/>
      <c r="I10" s="46"/>
      <c r="J10" s="47"/>
      <c r="K10" s="40"/>
    </row>
    <row r="11" spans="1:11" x14ac:dyDescent="0.35">
      <c r="A11" s="48"/>
      <c r="B11" s="49"/>
      <c r="C11" s="50"/>
      <c r="D11" s="50"/>
      <c r="E11" s="50"/>
      <c r="F11" s="50" t="s">
        <v>28</v>
      </c>
      <c r="G11" s="51"/>
      <c r="H11" s="51"/>
      <c r="I11" s="51"/>
      <c r="J11" s="50"/>
      <c r="K11" s="52"/>
    </row>
    <row r="12" spans="1:11" x14ac:dyDescent="0.35">
      <c r="A12" s="53" t="s">
        <v>23</v>
      </c>
      <c r="B12" s="54">
        <v>0</v>
      </c>
      <c r="C12" s="55">
        <v>1</v>
      </c>
      <c r="D12" s="54">
        <v>2</v>
      </c>
      <c r="E12" s="55">
        <v>3</v>
      </c>
      <c r="F12" s="54">
        <v>4</v>
      </c>
      <c r="G12" s="55">
        <v>5</v>
      </c>
      <c r="H12" s="54">
        <v>6</v>
      </c>
      <c r="I12" s="55">
        <v>7</v>
      </c>
      <c r="J12" s="54">
        <v>8</v>
      </c>
      <c r="K12" s="56">
        <v>9</v>
      </c>
    </row>
    <row r="13" spans="1:11" x14ac:dyDescent="0.35">
      <c r="A13" s="57">
        <v>0</v>
      </c>
      <c r="B13" s="58">
        <v>0</v>
      </c>
      <c r="C13" s="59">
        <v>0</v>
      </c>
      <c r="D13" s="58">
        <v>0</v>
      </c>
      <c r="E13" s="59">
        <f t="shared" ref="E13:K22" si="0">$B$7*(1-($B$6*$K$8/($A13+E$12)))^1.5*(2/3)^1.5*$B$9*SQRT(9806.6)*$K$6*($A13+E$12)^1.5*0.0000036</f>
        <v>1.1998859863871765E-2</v>
      </c>
      <c r="F13" s="58">
        <f t="shared" si="0"/>
        <v>0.13100724061465385</v>
      </c>
      <c r="G13" s="59">
        <f t="shared" si="0"/>
        <v>0.31553644617766435</v>
      </c>
      <c r="H13" s="58">
        <f t="shared" si="0"/>
        <v>0.54721273997560782</v>
      </c>
      <c r="I13" s="59">
        <f t="shared" si="0"/>
        <v>0.81786016757371061</v>
      </c>
      <c r="J13" s="58">
        <f t="shared" si="0"/>
        <v>1.1225063101993564</v>
      </c>
      <c r="K13" s="60">
        <f t="shared" si="0"/>
        <v>1.4577084845151065</v>
      </c>
    </row>
    <row r="14" spans="1:11" x14ac:dyDescent="0.35">
      <c r="A14" s="61">
        <v>10</v>
      </c>
      <c r="B14" s="62">
        <f t="shared" ref="B14:D33" si="1">$B$7*(1-($B$6*$K$8/($A14+B$12)))^1.5*(2/3)^1.5*$B$9*SQRT(9806.6)*$K$6*($A14+B$12)^1.5*0.0000036</f>
        <v>1.8208989089755219</v>
      </c>
      <c r="C14" s="63">
        <f t="shared" si="1"/>
        <v>2.2100664252268105</v>
      </c>
      <c r="D14" s="62">
        <f t="shared" si="1"/>
        <v>2.623580203134968</v>
      </c>
      <c r="E14" s="63">
        <f t="shared" si="0"/>
        <v>3.0600830097635656</v>
      </c>
      <c r="F14" s="62">
        <f t="shared" si="0"/>
        <v>3.5184222588875329</v>
      </c>
      <c r="G14" s="63">
        <f t="shared" si="0"/>
        <v>3.9976031985042337</v>
      </c>
      <c r="H14" s="62">
        <f t="shared" si="0"/>
        <v>4.4967558532842746</v>
      </c>
      <c r="I14" s="63">
        <f t="shared" si="0"/>
        <v>5.0151109220769294</v>
      </c>
      <c r="J14" s="62">
        <f t="shared" si="0"/>
        <v>5.5519817324620737</v>
      </c>
      <c r="K14" s="64">
        <f t="shared" si="0"/>
        <v>6.1067504246901265</v>
      </c>
    </row>
    <row r="15" spans="1:11" x14ac:dyDescent="0.35">
      <c r="A15" s="61">
        <v>20</v>
      </c>
      <c r="B15" s="62">
        <f t="shared" si="1"/>
        <v>6.6788571695426597</v>
      </c>
      <c r="C15" s="63">
        <f t="shared" si="1"/>
        <v>7.2677916135179732</v>
      </c>
      <c r="D15" s="62">
        <f t="shared" si="1"/>
        <v>7.8730859923793703</v>
      </c>
      <c r="E15" s="63">
        <f t="shared" si="0"/>
        <v>8.4943095165893308</v>
      </c>
      <c r="F15" s="62">
        <f t="shared" si="0"/>
        <v>9.1310637415920297</v>
      </c>
      <c r="G15" s="63">
        <f t="shared" si="0"/>
        <v>9.7829787113345077</v>
      </c>
      <c r="H15" s="62">
        <f t="shared" si="0"/>
        <v>10.449709716479113</v>
      </c>
      <c r="I15" s="63">
        <f t="shared" si="0"/>
        <v>11.130934546776036</v>
      </c>
      <c r="J15" s="62">
        <f t="shared" si="0"/>
        <v>11.826351144755586</v>
      </c>
      <c r="K15" s="64">
        <f t="shared" si="0"/>
        <v>12.535675588370237</v>
      </c>
    </row>
    <row r="16" spans="1:11" x14ac:dyDescent="0.35">
      <c r="A16" s="61">
        <v>30</v>
      </c>
      <c r="B16" s="62">
        <f t="shared" si="1"/>
        <v>13.258640345557522</v>
      </c>
      <c r="C16" s="63">
        <f t="shared" si="1"/>
        <v>13.994992755333948</v>
      </c>
      <c r="D16" s="62">
        <f t="shared" si="1"/>
        <v>14.744493698961222</v>
      </c>
      <c r="E16" s="63">
        <f t="shared" si="0"/>
        <v>15.506916431652483</v>
      </c>
      <c r="F16" s="62">
        <f t="shared" si="0"/>
        <v>16.282045550707799</v>
      </c>
      <c r="G16" s="63">
        <f t="shared" si="0"/>
        <v>17.069676080252716</v>
      </c>
      <c r="H16" s="62">
        <f t="shared" si="0"/>
        <v>17.869612656165014</v>
      </c>
      <c r="I16" s="63">
        <f t="shared" si="0"/>
        <v>18.681668797514345</v>
      </c>
      <c r="J16" s="62">
        <f t="shared" si="0"/>
        <v>19.505666253054045</v>
      </c>
      <c r="K16" s="64">
        <f t="shared" si="0"/>
        <v>20.34143441310712</v>
      </c>
    </row>
    <row r="17" spans="1:11" x14ac:dyDescent="0.35">
      <c r="A17" s="61">
        <v>40</v>
      </c>
      <c r="B17" s="62">
        <f t="shared" si="1"/>
        <v>21.188809778665679</v>
      </c>
      <c r="C17" s="63">
        <f t="shared" si="1"/>
        <v>22.047635480739945</v>
      </c>
      <c r="D17" s="62">
        <f t="shared" si="1"/>
        <v>22.917760844002395</v>
      </c>
      <c r="E17" s="63">
        <f t="shared" si="0"/>
        <v>23.799040989611978</v>
      </c>
      <c r="F17" s="62">
        <f t="shared" si="0"/>
        <v>24.691336472808491</v>
      </c>
      <c r="G17" s="63">
        <f t="shared" si="0"/>
        <v>25.594512951458164</v>
      </c>
      <c r="H17" s="62">
        <f t="shared" si="0"/>
        <v>26.508440882232527</v>
      </c>
      <c r="I17" s="63">
        <f t="shared" si="0"/>
        <v>27.432995241527067</v>
      </c>
      <c r="J17" s="62">
        <f t="shared" si="0"/>
        <v>28.368055268588446</v>
      </c>
      <c r="K17" s="64">
        <f t="shared" si="0"/>
        <v>29.313504228627639</v>
      </c>
    </row>
    <row r="18" spans="1:11" x14ac:dyDescent="0.35">
      <c r="A18" s="65">
        <v>50</v>
      </c>
      <c r="B18" s="66">
        <f t="shared" si="1"/>
        <v>30.269229193964183</v>
      </c>
      <c r="C18" s="67">
        <f t="shared" si="1"/>
        <v>31.235120841472803</v>
      </c>
      <c r="D18" s="66">
        <f t="shared" si="1"/>
        <v>32.211073264804973</v>
      </c>
      <c r="E18" s="67">
        <f t="shared" si="0"/>
        <v>33.196983800026743</v>
      </c>
      <c r="F18" s="66">
        <f t="shared" si="0"/>
        <v>34.192752863465977</v>
      </c>
      <c r="G18" s="67">
        <f t="shared" si="0"/>
        <v>35.19828380069027</v>
      </c>
      <c r="H18" s="66">
        <f t="shared" si="0"/>
        <v>36.213482745652875</v>
      </c>
      <c r="I18" s="67">
        <f t="shared" si="0"/>
        <v>37.238258489142332</v>
      </c>
      <c r="J18" s="66">
        <f t="shared" si="0"/>
        <v>38.272522355760891</v>
      </c>
      <c r="K18" s="68">
        <f t="shared" si="0"/>
        <v>39.316188088733234</v>
      </c>
    </row>
    <row r="19" spans="1:11" x14ac:dyDescent="0.35">
      <c r="A19" s="57">
        <v>60</v>
      </c>
      <c r="B19" s="69">
        <f t="shared" si="1"/>
        <v>40.369171741915856</v>
      </c>
      <c r="C19" s="70">
        <f t="shared" si="1"/>
        <v>41.431391578439857</v>
      </c>
      <c r="D19" s="69">
        <f t="shared" si="1"/>
        <v>42.502767975469808</v>
      </c>
      <c r="E19" s="70">
        <f t="shared" si="0"/>
        <v>43.58322333461534</v>
      </c>
      <c r="F19" s="69">
        <f t="shared" si="0"/>
        <v>44.672681997568269</v>
      </c>
      <c r="G19" s="70">
        <f t="shared" si="0"/>
        <v>45.771070166581907</v>
      </c>
      <c r="H19" s="69">
        <f t="shared" si="0"/>
        <v>46.878315829439693</v>
      </c>
      <c r="I19" s="70">
        <f t="shared" si="0"/>
        <v>47.994348688593547</v>
      </c>
      <c r="J19" s="69">
        <f t="shared" si="0"/>
        <v>49.11910009417732</v>
      </c>
      <c r="K19" s="71">
        <f t="shared" si="0"/>
        <v>50.252502980628229</v>
      </c>
    </row>
    <row r="20" spans="1:11" x14ac:dyDescent="0.35">
      <c r="A20" s="61">
        <v>70</v>
      </c>
      <c r="B20" s="72">
        <f t="shared" si="1"/>
        <v>51.394491806669997</v>
      </c>
      <c r="C20" s="78">
        <f t="shared" si="1"/>
        <v>52.545002498430698</v>
      </c>
      <c r="D20" s="72">
        <f t="shared" si="1"/>
        <v>53.703972395489949</v>
      </c>
      <c r="E20" s="78">
        <f t="shared" si="0"/>
        <v>54.871340199662377</v>
      </c>
      <c r="F20" s="72">
        <f t="shared" si="0"/>
        <v>56.047045926342484</v>
      </c>
      <c r="G20" s="78">
        <f t="shared" si="0"/>
        <v>57.231030858247955</v>
      </c>
      <c r="H20" s="72">
        <f t="shared" si="0"/>
        <v>58.423237501412991</v>
      </c>
      <c r="I20" s="78">
        <f t="shared" si="0"/>
        <v>59.623609543290009</v>
      </c>
      <c r="J20" s="72">
        <f t="shared" si="0"/>
        <v>60.832091812834626</v>
      </c>
      <c r="K20" s="79">
        <f t="shared" si="0"/>
        <v>62.048630242453079</v>
      </c>
    </row>
    <row r="21" spans="1:11" x14ac:dyDescent="0.35">
      <c r="A21" s="61">
        <v>80</v>
      </c>
      <c r="B21" s="72">
        <f t="shared" si="1"/>
        <v>63.273171831702143</v>
      </c>
      <c r="C21" s="78">
        <f t="shared" si="1"/>
        <v>64.505664612639322</v>
      </c>
      <c r="D21" s="72">
        <f t="shared" si="1"/>
        <v>65.746057616727867</v>
      </c>
      <c r="E21" s="78">
        <f t="shared" si="0"/>
        <v>66.99430084320835</v>
      </c>
      <c r="F21" s="72">
        <f t="shared" si="0"/>
        <v>68.250345228854087</v>
      </c>
      <c r="G21" s="78">
        <f t="shared" si="0"/>
        <v>69.514142619033535</v>
      </c>
      <c r="H21" s="72">
        <f t="shared" si="0"/>
        <v>70.785645740007269</v>
      </c>
      <c r="I21" s="78">
        <f t="shared" si="0"/>
        <v>72.06480817239482</v>
      </c>
      <c r="J21" s="72">
        <f t="shared" si="0"/>
        <v>73.351584325745236</v>
      </c>
      <c r="K21" s="79">
        <f t="shared" si="0"/>
        <v>74.645929414156143</v>
      </c>
    </row>
    <row r="22" spans="1:11" x14ac:dyDescent="0.35">
      <c r="A22" s="61">
        <v>90</v>
      </c>
      <c r="B22" s="72">
        <f t="shared" si="1"/>
        <v>75.947799432884992</v>
      </c>
      <c r="C22" s="78">
        <f t="shared" si="1"/>
        <v>77.257151135900443</v>
      </c>
      <c r="D22" s="72">
        <f t="shared" si="1"/>
        <v>78.573942014327812</v>
      </c>
      <c r="E22" s="78">
        <f t="shared" si="0"/>
        <v>79.898130275741124</v>
      </c>
      <c r="F22" s="72">
        <f t="shared" si="0"/>
        <v>81.229674824261423</v>
      </c>
      <c r="G22" s="78">
        <f t="shared" si="0"/>
        <v>82.568535241420065</v>
      </c>
      <c r="H22" s="72">
        <f t="shared" si="0"/>
        <v>83.914671767750477</v>
      </c>
      <c r="I22" s="78">
        <f t="shared" si="0"/>
        <v>85.268045285071921</v>
      </c>
      <c r="J22" s="72">
        <f t="shared" si="0"/>
        <v>86.628617299434026</v>
      </c>
      <c r="K22" s="79">
        <f t="shared" si="0"/>
        <v>87.996349924688801</v>
      </c>
    </row>
    <row r="23" spans="1:11" x14ac:dyDescent="0.35">
      <c r="A23" s="65">
        <v>100</v>
      </c>
      <c r="B23" s="66">
        <f t="shared" si="1"/>
        <v>89.371205866662734</v>
      </c>
      <c r="C23" s="67">
        <f t="shared" si="1"/>
        <v>90.753148407898024</v>
      </c>
      <c r="D23" s="81">
        <f t="shared" si="1"/>
        <v>92.142141392941326</v>
      </c>
      <c r="E23" s="67">
        <f t="shared" ref="E23:K32" si="2">$B$7*(1-($B$6*$K$8/($A23+E$12)))^1.5*(2/3)^1.5*$B$9*SQRT(9806.6)*$K$6*($A23+E$12)^1.5*0.0000036</f>
        <v>93.538149214150835</v>
      </c>
      <c r="F23" s="66">
        <f t="shared" si="2"/>
        <v>94.941136798000514</v>
      </c>
      <c r="G23" s="67">
        <f t="shared" si="2"/>
        <v>96.351069591859471</v>
      </c>
      <c r="H23" s="66">
        <f t="shared" si="2"/>
        <v>97.767913551224169</v>
      </c>
      <c r="I23" s="67">
        <f t="shared" si="2"/>
        <v>99.191635127385609</v>
      </c>
      <c r="J23" s="66">
        <f t="shared" si="2"/>
        <v>100.62220125551067</v>
      </c>
      <c r="K23" s="68">
        <f t="shared" si="2"/>
        <v>102.05957934312029</v>
      </c>
    </row>
    <row r="24" spans="1:11" x14ac:dyDescent="0.35">
      <c r="A24" s="57">
        <v>110</v>
      </c>
      <c r="B24" s="69">
        <f t="shared" si="1"/>
        <v>103.50373725895039</v>
      </c>
      <c r="C24" s="70">
        <f t="shared" si="1"/>
        <v>104.95464332217392</v>
      </c>
      <c r="D24" s="69">
        <f t="shared" si="1"/>
        <v>106.41226629197554</v>
      </c>
      <c r="E24" s="70">
        <f t="shared" si="2"/>
        <v>107.87657535745818</v>
      </c>
      <c r="F24" s="69">
        <f t="shared" si="2"/>
        <v>109.34754012787239</v>
      </c>
      <c r="G24" s="70">
        <f t="shared" si="2"/>
        <v>110.82513062315404</v>
      </c>
      <c r="H24" s="69">
        <f t="shared" si="2"/>
        <v>112.30931726475568</v>
      </c>
      <c r="I24" s="70">
        <f t="shared" si="2"/>
        <v>113.80007086676532</v>
      </c>
      <c r="J24" s="69">
        <f t="shared" si="2"/>
        <v>115.29736262729371</v>
      </c>
      <c r="K24" s="71">
        <f t="shared" si="2"/>
        <v>116.80116412012769</v>
      </c>
    </row>
    <row r="25" spans="1:11" x14ac:dyDescent="0.35">
      <c r="A25" s="61">
        <v>120</v>
      </c>
      <c r="B25" s="72">
        <f t="shared" si="1"/>
        <v>118.31144728663263</v>
      </c>
      <c r="C25" s="78">
        <f t="shared" si="1"/>
        <v>119.82818442789845</v>
      </c>
      <c r="D25" s="72">
        <f t="shared" si="1"/>
        <v>121.3513481971181</v>
      </c>
      <c r="E25" s="78">
        <f t="shared" si="2"/>
        <v>122.88091159219063</v>
      </c>
      <c r="F25" s="72">
        <f t="shared" si="2"/>
        <v>124.4168479485396</v>
      </c>
      <c r="G25" s="78">
        <f t="shared" si="2"/>
        <v>125.95913093213888</v>
      </c>
      <c r="H25" s="72">
        <f t="shared" si="2"/>
        <v>127.5077345327401</v>
      </c>
      <c r="I25" s="78">
        <f t="shared" si="2"/>
        <v>129.06263305729072</v>
      </c>
      <c r="J25" s="72">
        <f t="shared" si="2"/>
        <v>130.62380112353958</v>
      </c>
      <c r="K25" s="79">
        <f t="shared" si="2"/>
        <v>132.19121365382031</v>
      </c>
    </row>
    <row r="26" spans="1:11" x14ac:dyDescent="0.35">
      <c r="A26" s="61">
        <v>130</v>
      </c>
      <c r="B26" s="72">
        <f t="shared" si="1"/>
        <v>133.76484586900841</v>
      </c>
      <c r="C26" s="78">
        <f t="shared" si="1"/>
        <v>135.34467328264421</v>
      </c>
      <c r="D26" s="72">
        <f t="shared" si="1"/>
        <v>136.9306716952164</v>
      </c>
      <c r="E26" s="78">
        <f t="shared" si="2"/>
        <v>138.52281718860158</v>
      </c>
      <c r="F26" s="72">
        <f t="shared" si="2"/>
        <v>140.12108612065236</v>
      </c>
      <c r="G26" s="78">
        <f t="shared" si="2"/>
        <v>141.72545511993161</v>
      </c>
      <c r="H26" s="72">
        <f t="shared" si="2"/>
        <v>143.3359010805834</v>
      </c>
      <c r="I26" s="78">
        <f t="shared" si="2"/>
        <v>144.95240115734327</v>
      </c>
      <c r="J26" s="72">
        <f t="shared" si="2"/>
        <v>146.57493276067464</v>
      </c>
      <c r="K26" s="79">
        <f t="shared" si="2"/>
        <v>148.20347355203347</v>
      </c>
    </row>
    <row r="27" spans="1:11" x14ac:dyDescent="0.35">
      <c r="A27" s="61">
        <v>140</v>
      </c>
      <c r="B27" s="72">
        <f t="shared" si="1"/>
        <v>149.83800143925549</v>
      </c>
      <c r="C27" s="78">
        <f t="shared" si="1"/>
        <v>151.47849457205888</v>
      </c>
      <c r="D27" s="72">
        <f t="shared" si="1"/>
        <v>153.12493133766236</v>
      </c>
      <c r="E27" s="78">
        <f t="shared" si="2"/>
        <v>154.77729035651473</v>
      </c>
      <c r="F27" s="72">
        <f t="shared" si="2"/>
        <v>156.43555047812924</v>
      </c>
      <c r="G27" s="78">
        <f t="shared" si="2"/>
        <v>158.09969077702172</v>
      </c>
      <c r="H27" s="72">
        <f t="shared" si="2"/>
        <v>159.76969054875039</v>
      </c>
      <c r="I27" s="78">
        <f t="shared" si="2"/>
        <v>161.44552930605076</v>
      </c>
      <c r="J27" s="72">
        <f t="shared" si="2"/>
        <v>163.12718677506513</v>
      </c>
      <c r="K27" s="79">
        <f t="shared" si="2"/>
        <v>164.81464289166379</v>
      </c>
    </row>
    <row r="28" spans="1:11" x14ac:dyDescent="0.35">
      <c r="A28" s="65">
        <v>150</v>
      </c>
      <c r="B28" s="72">
        <f t="shared" si="1"/>
        <v>166.50787779785253</v>
      </c>
      <c r="C28" s="80">
        <f t="shared" si="1"/>
        <v>168.20687183826863</v>
      </c>
      <c r="D28" s="81">
        <f t="shared" si="1"/>
        <v>169.91160555675691</v>
      </c>
      <c r="E28" s="80">
        <f t="shared" si="2"/>
        <v>171.62205969302704</v>
      </c>
      <c r="F28" s="81">
        <f t="shared" si="2"/>
        <v>173.33821517939049</v>
      </c>
      <c r="G28" s="80">
        <f t="shared" si="2"/>
        <v>175.06005313757018</v>
      </c>
      <c r="H28" s="81">
        <f t="shared" si="2"/>
        <v>176.7875548755863</v>
      </c>
      <c r="I28" s="80">
        <f t="shared" si="2"/>
        <v>178.52070188471197</v>
      </c>
      <c r="J28" s="81">
        <f t="shared" si="2"/>
        <v>180.25947583649815</v>
      </c>
      <c r="K28" s="82">
        <f t="shared" si="2"/>
        <v>182.00385857986555</v>
      </c>
    </row>
    <row r="29" spans="1:11" x14ac:dyDescent="0.35">
      <c r="A29" s="57">
        <v>160</v>
      </c>
      <c r="B29" s="83">
        <f t="shared" si="1"/>
        <v>183.75383213826316</v>
      </c>
      <c r="C29" s="84">
        <f t="shared" si="1"/>
        <v>185.50937870688887</v>
      </c>
      <c r="D29" s="83">
        <f t="shared" si="1"/>
        <v>187.27048064997084</v>
      </c>
      <c r="E29" s="84">
        <f t="shared" si="2"/>
        <v>189.03712049811156</v>
      </c>
      <c r="F29" s="83">
        <f t="shared" si="2"/>
        <v>190.80928094568682</v>
      </c>
      <c r="G29" s="84">
        <f t="shared" si="2"/>
        <v>192.5869448483032</v>
      </c>
      <c r="H29" s="83">
        <f t="shared" si="2"/>
        <v>194.37009522031033</v>
      </c>
      <c r="I29" s="84">
        <f t="shared" si="2"/>
        <v>196.15871523236487</v>
      </c>
      <c r="J29" s="83">
        <f t="shared" si="2"/>
        <v>197.95278820904988</v>
      </c>
      <c r="K29" s="85">
        <f t="shared" si="2"/>
        <v>199.75229762654081</v>
      </c>
    </row>
    <row r="30" spans="1:11" x14ac:dyDescent="0.35">
      <c r="A30" s="61">
        <v>170</v>
      </c>
      <c r="B30" s="86">
        <f t="shared" si="1"/>
        <v>201.55722711032308</v>
      </c>
      <c r="C30" s="87">
        <f t="shared" si="1"/>
        <v>203.36756043295708</v>
      </c>
      <c r="D30" s="86">
        <f t="shared" si="1"/>
        <v>205.18328151188899</v>
      </c>
      <c r="E30" s="87">
        <f t="shared" si="2"/>
        <v>207.00437440730926</v>
      </c>
      <c r="F30" s="86">
        <f t="shared" si="2"/>
        <v>208.83082332005063</v>
      </c>
      <c r="G30" s="87">
        <f t="shared" si="2"/>
        <v>210.66261258953423</v>
      </c>
      <c r="H30" s="86">
        <f t="shared" si="2"/>
        <v>212.49972669175378</v>
      </c>
      <c r="I30" s="87">
        <f t="shared" si="2"/>
        <v>214.34215023730366</v>
      </c>
      <c r="J30" s="86">
        <f t="shared" si="2"/>
        <v>216.18986796944364</v>
      </c>
      <c r="K30" s="88">
        <f t="shared" si="2"/>
        <v>218.04286476220361</v>
      </c>
    </row>
    <row r="31" spans="1:11" x14ac:dyDescent="0.35">
      <c r="A31" s="61">
        <v>180</v>
      </c>
      <c r="B31" s="86">
        <f t="shared" si="1"/>
        <v>219.90112561852683</v>
      </c>
      <c r="C31" s="87">
        <f t="shared" si="1"/>
        <v>221.7646356684489</v>
      </c>
      <c r="D31" s="86">
        <f t="shared" si="1"/>
        <v>223.63338016731231</v>
      </c>
      <c r="E31" s="87">
        <f t="shared" si="2"/>
        <v>225.50734449401733</v>
      </c>
      <c r="F31" s="86">
        <f t="shared" si="2"/>
        <v>227.38651414930433</v>
      </c>
      <c r="G31" s="87">
        <f t="shared" si="2"/>
        <v>229.27087475407248</v>
      </c>
      <c r="H31" s="86">
        <f t="shared" si="2"/>
        <v>231.16041204772961</v>
      </c>
      <c r="I31" s="87">
        <f t="shared" si="2"/>
        <v>233.05511188656999</v>
      </c>
      <c r="J31" s="86">
        <f t="shared" si="2"/>
        <v>234.95496024219051</v>
      </c>
      <c r="K31" s="88">
        <f t="shared" si="2"/>
        <v>236.85994319992975</v>
      </c>
    </row>
    <row r="32" spans="1:11" x14ac:dyDescent="0.35">
      <c r="A32" s="61">
        <v>190</v>
      </c>
      <c r="B32" s="86">
        <f t="shared" si="1"/>
        <v>238.77004695733979</v>
      </c>
      <c r="C32" s="87">
        <f t="shared" si="1"/>
        <v>240.68525782268648</v>
      </c>
      <c r="D32" s="86">
        <f t="shared" si="1"/>
        <v>242.60556221347713</v>
      </c>
      <c r="E32" s="87">
        <f t="shared" si="2"/>
        <v>244.53094665501507</v>
      </c>
      <c r="F32" s="86">
        <f t="shared" si="2"/>
        <v>246.46139777898162</v>
      </c>
      <c r="G32" s="87">
        <f t="shared" si="2"/>
        <v>248.39690232204362</v>
      </c>
      <c r="H32" s="86">
        <f t="shared" si="2"/>
        <v>250.33744712448646</v>
      </c>
      <c r="I32" s="87">
        <f t="shared" si="2"/>
        <v>252.28301912887238</v>
      </c>
      <c r="J32" s="86">
        <f t="shared" si="2"/>
        <v>254.23360537872091</v>
      </c>
      <c r="K32" s="88">
        <f t="shared" si="2"/>
        <v>256.18919301721644</v>
      </c>
    </row>
    <row r="33" spans="1:11" x14ac:dyDescent="0.35">
      <c r="A33" s="65">
        <v>200</v>
      </c>
      <c r="B33" s="89">
        <f t="shared" si="1"/>
        <v>258.14976928593609</v>
      </c>
      <c r="C33" s="80">
        <f t="shared" si="1"/>
        <v>260.11532152360155</v>
      </c>
      <c r="D33" s="81">
        <f t="shared" si="1"/>
        <v>262.08583716485111</v>
      </c>
      <c r="E33" s="80">
        <f t="shared" ref="E33:K42" si="3">$B$7*(1-($B$6*$K$8/($A33+E$12)))^1.5*(2/3)^1.5*$B$9*SQRT(9806.6)*$K$6*($A33+E$12)^1.5*0.0000036</f>
        <v>264.06130373903653</v>
      </c>
      <c r="F33" s="81">
        <f t="shared" si="3"/>
        <v>266.04170886903756</v>
      </c>
      <c r="G33" s="80">
        <f t="shared" si="3"/>
        <v>268.02704027010111</v>
      </c>
      <c r="H33" s="81">
        <f t="shared" si="3"/>
        <v>270.01728574869406</v>
      </c>
      <c r="I33" s="80">
        <f t="shared" si="3"/>
        <v>272.01243320138394</v>
      </c>
      <c r="J33" s="81">
        <f t="shared" si="3"/>
        <v>274.01247061373243</v>
      </c>
      <c r="K33" s="82">
        <f t="shared" si="3"/>
        <v>276.01738605921093</v>
      </c>
    </row>
    <row r="34" spans="1:11" x14ac:dyDescent="0.35">
      <c r="A34" s="57">
        <v>210</v>
      </c>
      <c r="B34" s="83">
        <f t="shared" ref="B34:D53" si="4">$B$7*(1-($B$6*$K$8/($A34+B$12)))^1.5*(2/3)^1.5*$B$9*SQRT(9806.6)*$K$6*($A34+B$12)^1.5*0.0000036</f>
        <v>278.02716769813276</v>
      </c>
      <c r="C34" s="84">
        <f t="shared" si="4"/>
        <v>280.04180377660629</v>
      </c>
      <c r="D34" s="83">
        <f t="shared" si="4"/>
        <v>282.06128262550141</v>
      </c>
      <c r="E34" s="84">
        <f t="shared" si="3"/>
        <v>284.08559265943694</v>
      </c>
      <c r="F34" s="83">
        <f t="shared" si="3"/>
        <v>286.11472237578369</v>
      </c>
      <c r="G34" s="84">
        <f t="shared" si="3"/>
        <v>288.14866035368402</v>
      </c>
      <c r="H34" s="83">
        <f t="shared" si="3"/>
        <v>290.18739525308695</v>
      </c>
      <c r="I34" s="84">
        <f t="shared" si="3"/>
        <v>292.23091581379913</v>
      </c>
      <c r="J34" s="83">
        <f t="shared" si="3"/>
        <v>294.27921085455466</v>
      </c>
      <c r="K34" s="85">
        <f t="shared" si="3"/>
        <v>296.33226927209483</v>
      </c>
    </row>
    <row r="35" spans="1:11" x14ac:dyDescent="0.35">
      <c r="A35" s="61">
        <v>220</v>
      </c>
      <c r="B35" s="86">
        <f t="shared" si="4"/>
        <v>298.39008004026488</v>
      </c>
      <c r="C35" s="87">
        <f t="shared" si="4"/>
        <v>300.45263220912824</v>
      </c>
      <c r="D35" s="86">
        <f t="shared" si="4"/>
        <v>302.51991490409034</v>
      </c>
      <c r="E35" s="87">
        <f t="shared" si="3"/>
        <v>304.5919173250399</v>
      </c>
      <c r="F35" s="86">
        <f t="shared" si="3"/>
        <v>306.66862874550065</v>
      </c>
      <c r="G35" s="87">
        <f t="shared" si="3"/>
        <v>308.75003851180111</v>
      </c>
      <c r="H35" s="86">
        <f t="shared" si="3"/>
        <v>310.83613604225246</v>
      </c>
      <c r="I35" s="87">
        <f t="shared" si="3"/>
        <v>312.92691082634082</v>
      </c>
      <c r="J35" s="86">
        <f t="shared" si="3"/>
        <v>315.02235242393755</v>
      </c>
      <c r="K35" s="88">
        <f t="shared" si="3"/>
        <v>317.12245046451125</v>
      </c>
    </row>
    <row r="36" spans="1:11" x14ac:dyDescent="0.35">
      <c r="A36" s="61">
        <v>230</v>
      </c>
      <c r="B36" s="86">
        <f t="shared" si="4"/>
        <v>319.22719464636225</v>
      </c>
      <c r="C36" s="87">
        <f t="shared" si="4"/>
        <v>321.33657473586209</v>
      </c>
      <c r="D36" s="86">
        <f t="shared" si="4"/>
        <v>323.45058056670962</v>
      </c>
      <c r="E36" s="87">
        <f t="shared" si="3"/>
        <v>325.56920203919117</v>
      </c>
      <c r="F36" s="86">
        <f t="shared" si="3"/>
        <v>327.69242911946407</v>
      </c>
      <c r="G36" s="87">
        <f t="shared" si="3"/>
        <v>329.82025183883587</v>
      </c>
      <c r="H36" s="86">
        <f t="shared" si="3"/>
        <v>331.95266029306902</v>
      </c>
      <c r="I36" s="87">
        <f t="shared" si="3"/>
        <v>334.08964464168412</v>
      </c>
      <c r="J36" s="86">
        <f t="shared" si="3"/>
        <v>336.23119510728355</v>
      </c>
      <c r="K36" s="88">
        <f t="shared" si="3"/>
        <v>338.37730197487548</v>
      </c>
    </row>
    <row r="37" spans="1:11" x14ac:dyDescent="0.35">
      <c r="A37" s="61">
        <v>240</v>
      </c>
      <c r="B37" s="86">
        <f t="shared" si="4"/>
        <v>340.52795559121563</v>
      </c>
      <c r="C37" s="87">
        <f t="shared" si="4"/>
        <v>342.68314636415704</v>
      </c>
      <c r="D37" s="86">
        <f t="shared" si="4"/>
        <v>344.84286476200657</v>
      </c>
      <c r="E37" s="87">
        <f t="shared" si="3"/>
        <v>347.00710131288952</v>
      </c>
      <c r="F37" s="86">
        <f t="shared" si="3"/>
        <v>349.17584660413382</v>
      </c>
      <c r="G37" s="87">
        <f t="shared" si="3"/>
        <v>351.34909128164924</v>
      </c>
      <c r="H37" s="86">
        <f t="shared" si="3"/>
        <v>353.52682604932517</v>
      </c>
      <c r="I37" s="87">
        <f t="shared" si="3"/>
        <v>355.70904166843576</v>
      </c>
      <c r="J37" s="86">
        <f t="shared" si="3"/>
        <v>357.89572895704697</v>
      </c>
      <c r="K37" s="88">
        <f t="shared" si="3"/>
        <v>360.08687878944153</v>
      </c>
    </row>
    <row r="38" spans="1:11" x14ac:dyDescent="0.35">
      <c r="A38" s="65">
        <v>250</v>
      </c>
      <c r="B38" s="81">
        <f t="shared" si="4"/>
        <v>362.28248209554613</v>
      </c>
      <c r="C38" s="80">
        <f t="shared" si="4"/>
        <v>364.48252986036852</v>
      </c>
      <c r="D38" s="81">
        <f t="shared" si="4"/>
        <v>366.68701312344058</v>
      </c>
      <c r="E38" s="80">
        <f t="shared" si="3"/>
        <v>368.89592297827375</v>
      </c>
      <c r="F38" s="81">
        <f t="shared" si="3"/>
        <v>371.10925057181765</v>
      </c>
      <c r="G38" s="80">
        <f t="shared" si="3"/>
        <v>373.32698710392657</v>
      </c>
      <c r="H38" s="81">
        <f t="shared" si="3"/>
        <v>375.5491238268379</v>
      </c>
      <c r="I38" s="80">
        <f t="shared" si="3"/>
        <v>377.77565204465191</v>
      </c>
      <c r="J38" s="81">
        <f t="shared" si="3"/>
        <v>380.00656311282069</v>
      </c>
      <c r="K38" s="82">
        <f t="shared" si="3"/>
        <v>382.24184843764766</v>
      </c>
    </row>
    <row r="39" spans="1:11" x14ac:dyDescent="0.35">
      <c r="A39" s="57">
        <v>260</v>
      </c>
      <c r="B39" s="83">
        <f t="shared" si="4"/>
        <v>384.48149947578986</v>
      </c>
      <c r="C39" s="84">
        <f t="shared" si="4"/>
        <v>386.72550773376582</v>
      </c>
      <c r="D39" s="83">
        <f t="shared" si="4"/>
        <v>388.97386476747408</v>
      </c>
      <c r="E39" s="84">
        <f t="shared" si="3"/>
        <v>391.22656218171971</v>
      </c>
      <c r="F39" s="83">
        <f t="shared" si="3"/>
        <v>393.4835916297373</v>
      </c>
      <c r="G39" s="84">
        <f t="shared" si="3"/>
        <v>395.74494481273308</v>
      </c>
      <c r="H39" s="83">
        <f t="shared" si="3"/>
        <v>398.01061347942425</v>
      </c>
      <c r="I39" s="84">
        <f t="shared" si="3"/>
        <v>400.28058942558778</v>
      </c>
      <c r="J39" s="83">
        <f t="shared" si="3"/>
        <v>402.55486449361547</v>
      </c>
      <c r="K39" s="85">
        <f t="shared" si="3"/>
        <v>404.83343057207355</v>
      </c>
    </row>
    <row r="40" spans="1:11" x14ac:dyDescent="0.35">
      <c r="A40" s="61">
        <v>270</v>
      </c>
      <c r="B40" s="86">
        <f t="shared" si="4"/>
        <v>407.11627959526913</v>
      </c>
      <c r="C40" s="87">
        <f t="shared" si="4"/>
        <v>409.40340354282102</v>
      </c>
      <c r="D40" s="86">
        <f t="shared" si="4"/>
        <v>411.69479443923933</v>
      </c>
      <c r="E40" s="87">
        <f t="shared" si="3"/>
        <v>413.99044435350345</v>
      </c>
      <c r="F40" s="86">
        <f t="shared" si="3"/>
        <v>416.29034539865671</v>
      </c>
      <c r="G40" s="87">
        <f t="shared" si="3"/>
        <v>418.59448973139587</v>
      </c>
      <c r="H40" s="86">
        <f t="shared" si="3"/>
        <v>420.90286955166863</v>
      </c>
      <c r="I40" s="87">
        <f t="shared" si="3"/>
        <v>423.21547710228373</v>
      </c>
      <c r="J40" s="86">
        <f t="shared" si="3"/>
        <v>425.53230466851187</v>
      </c>
      <c r="K40" s="88">
        <f t="shared" si="3"/>
        <v>427.85334457770603</v>
      </c>
    </row>
    <row r="41" spans="1:11" x14ac:dyDescent="0.35">
      <c r="A41" s="61">
        <v>280</v>
      </c>
      <c r="B41" s="86">
        <f t="shared" si="4"/>
        <v>430.17858919891552</v>
      </c>
      <c r="C41" s="87">
        <f t="shared" si="4"/>
        <v>432.50803094251523</v>
      </c>
      <c r="D41" s="86">
        <f t="shared" si="4"/>
        <v>434.84166225982807</v>
      </c>
      <c r="E41" s="87">
        <f t="shared" si="3"/>
        <v>437.17947564276164</v>
      </c>
      <c r="F41" s="86">
        <f t="shared" si="3"/>
        <v>439.52146362344661</v>
      </c>
      <c r="G41" s="87">
        <f t="shared" si="3"/>
        <v>441.86761877387386</v>
      </c>
      <c r="H41" s="86">
        <f t="shared" si="3"/>
        <v>444.21793370554798</v>
      </c>
      <c r="I41" s="87">
        <f t="shared" si="3"/>
        <v>446.57240106913338</v>
      </c>
      <c r="J41" s="86">
        <f t="shared" si="3"/>
        <v>448.93101355410931</v>
      </c>
      <c r="K41" s="88">
        <f t="shared" si="3"/>
        <v>451.29376388843457</v>
      </c>
    </row>
    <row r="42" spans="1:11" x14ac:dyDescent="0.35">
      <c r="A42" s="61">
        <v>290</v>
      </c>
      <c r="B42" s="86">
        <f t="shared" si="4"/>
        <v>453.66064483820384</v>
      </c>
      <c r="C42" s="87">
        <f t="shared" si="4"/>
        <v>456.03164920732144</v>
      </c>
      <c r="D42" s="86">
        <f t="shared" si="4"/>
        <v>458.40676983717174</v>
      </c>
      <c r="E42" s="87">
        <f t="shared" si="3"/>
        <v>460.78599960629163</v>
      </c>
      <c r="F42" s="86">
        <f t="shared" si="3"/>
        <v>463.16933143005366</v>
      </c>
      <c r="G42" s="87">
        <f t="shared" si="3"/>
        <v>465.55675826035031</v>
      </c>
      <c r="H42" s="86">
        <f t="shared" si="3"/>
        <v>467.94827308527795</v>
      </c>
      <c r="I42" s="87">
        <f t="shared" si="3"/>
        <v>470.34386892882998</v>
      </c>
      <c r="J42" s="86">
        <f t="shared" si="3"/>
        <v>472.74353885059207</v>
      </c>
      <c r="K42" s="88">
        <f t="shared" si="3"/>
        <v>475.14727594543905</v>
      </c>
    </row>
    <row r="43" spans="1:11" x14ac:dyDescent="0.35">
      <c r="A43" s="65">
        <v>300</v>
      </c>
      <c r="B43" s="81">
        <f t="shared" si="4"/>
        <v>477.5550733432359</v>
      </c>
      <c r="C43" s="80">
        <f t="shared" si="4"/>
        <v>479.96692420854805</v>
      </c>
      <c r="D43" s="81">
        <f t="shared" si="4"/>
        <v>482.38282174034714</v>
      </c>
      <c r="E43" s="80">
        <f t="shared" ref="E43:K52" si="5">$B$7*(1-($B$6*$K$8/($A43+E$12)))^1.5*(2/3)^1.5*$B$9*SQRT(9806.6)*$K$6*($A43+E$12)^1.5*0.0000036</f>
        <v>484.80275917171855</v>
      </c>
      <c r="F43" s="81">
        <f t="shared" si="5"/>
        <v>487.22672976958762</v>
      </c>
      <c r="G43" s="80">
        <f t="shared" si="5"/>
        <v>489.65472683443056</v>
      </c>
      <c r="H43" s="81">
        <f t="shared" si="5"/>
        <v>492.08674369999625</v>
      </c>
      <c r="I43" s="80">
        <f t="shared" si="5"/>
        <v>494.52277373303912</v>
      </c>
      <c r="J43" s="81">
        <f t="shared" si="5"/>
        <v>496.96281033304064</v>
      </c>
      <c r="K43" s="82">
        <f t="shared" si="5"/>
        <v>499.4068469319447</v>
      </c>
    </row>
    <row r="44" spans="1:11" x14ac:dyDescent="0.35">
      <c r="A44" s="57">
        <v>310</v>
      </c>
      <c r="B44" s="83">
        <f t="shared" si="4"/>
        <v>501.85487699388864</v>
      </c>
      <c r="C44" s="84">
        <f t="shared" si="4"/>
        <v>504.30689401494601</v>
      </c>
      <c r="D44" s="83">
        <f t="shared" si="4"/>
        <v>506.76289152286472</v>
      </c>
      <c r="E44" s="84">
        <f t="shared" si="5"/>
        <v>509.22286307680935</v>
      </c>
      <c r="F44" s="83">
        <f t="shared" si="5"/>
        <v>511.68680226711331</v>
      </c>
      <c r="G44" s="84">
        <f t="shared" si="5"/>
        <v>514.15470271501943</v>
      </c>
      <c r="H44" s="83">
        <f t="shared" si="5"/>
        <v>516.62655807244062</v>
      </c>
      <c r="I44" s="84">
        <f t="shared" si="5"/>
        <v>519.10236202171109</v>
      </c>
      <c r="J44" s="83">
        <f t="shared" si="5"/>
        <v>521.58210827534435</v>
      </c>
      <c r="K44" s="85">
        <f t="shared" si="5"/>
        <v>524.06579057579438</v>
      </c>
    </row>
    <row r="45" spans="1:11" x14ac:dyDescent="0.35">
      <c r="A45" s="61">
        <v>320</v>
      </c>
      <c r="B45" s="86">
        <f t="shared" si="4"/>
        <v>526.55340269521685</v>
      </c>
      <c r="C45" s="87">
        <f t="shared" si="4"/>
        <v>529.04493843523824</v>
      </c>
      <c r="D45" s="86">
        <f t="shared" si="4"/>
        <v>531.54039162672302</v>
      </c>
      <c r="E45" s="87">
        <f t="shared" si="5"/>
        <v>534.0397561295398</v>
      </c>
      <c r="F45" s="86">
        <f t="shared" si="5"/>
        <v>536.54302583234301</v>
      </c>
      <c r="G45" s="87">
        <f t="shared" si="5"/>
        <v>539.05019465234432</v>
      </c>
      <c r="H45" s="86">
        <f t="shared" si="5"/>
        <v>541.56125653508718</v>
      </c>
      <c r="I45" s="87">
        <f t="shared" si="5"/>
        <v>544.07620545423481</v>
      </c>
      <c r="J45" s="86">
        <f t="shared" si="5"/>
        <v>546.59503541134927</v>
      </c>
      <c r="K45" s="88">
        <f t="shared" si="5"/>
        <v>549.11774043567607</v>
      </c>
    </row>
    <row r="46" spans="1:11" x14ac:dyDescent="0.35">
      <c r="A46" s="61">
        <v>330</v>
      </c>
      <c r="B46" s="86">
        <f t="shared" si="4"/>
        <v>551.64431458393483</v>
      </c>
      <c r="C46" s="87">
        <f t="shared" si="4"/>
        <v>554.17475194010842</v>
      </c>
      <c r="D46" s="86">
        <f t="shared" si="4"/>
        <v>556.70904661523139</v>
      </c>
      <c r="E46" s="87">
        <f t="shared" si="5"/>
        <v>559.24719274718973</v>
      </c>
      <c r="F46" s="86">
        <f t="shared" si="5"/>
        <v>561.78918450051447</v>
      </c>
      <c r="G46" s="87">
        <f t="shared" si="5"/>
        <v>564.33501606618006</v>
      </c>
      <c r="H46" s="86">
        <f t="shared" si="5"/>
        <v>566.88468166140797</v>
      </c>
      <c r="I46" s="87">
        <f t="shared" si="5"/>
        <v>569.43817552946712</v>
      </c>
      <c r="J46" s="86">
        <f t="shared" si="5"/>
        <v>571.99549193948098</v>
      </c>
      <c r="K46" s="88">
        <f t="shared" si="5"/>
        <v>574.55662518623046</v>
      </c>
    </row>
    <row r="47" spans="1:11" x14ac:dyDescent="0.35">
      <c r="A47" s="61">
        <v>340</v>
      </c>
      <c r="B47" s="86">
        <f t="shared" si="4"/>
        <v>577.12156958996991</v>
      </c>
      <c r="C47" s="87">
        <f t="shared" si="4"/>
        <v>579.69031949623036</v>
      </c>
      <c r="D47" s="86">
        <f t="shared" si="4"/>
        <v>582.26286927563876</v>
      </c>
      <c r="E47" s="87">
        <f t="shared" si="5"/>
        <v>584.83921332372915</v>
      </c>
      <c r="F47" s="86">
        <f t="shared" si="5"/>
        <v>587.41934606076302</v>
      </c>
      <c r="G47" s="87">
        <f t="shared" si="5"/>
        <v>590.00326193154308</v>
      </c>
      <c r="H47" s="86">
        <f t="shared" si="5"/>
        <v>592.59095540523879</v>
      </c>
      <c r="I47" s="87">
        <f t="shared" si="5"/>
        <v>595.18242097520533</v>
      </c>
      <c r="J47" s="86">
        <f t="shared" si="5"/>
        <v>597.77765315881015</v>
      </c>
      <c r="K47" s="88">
        <f t="shared" si="5"/>
        <v>600.37664649725843</v>
      </c>
    </row>
    <row r="48" spans="1:11" x14ac:dyDescent="0.35">
      <c r="A48" s="65">
        <v>350</v>
      </c>
      <c r="B48" s="81">
        <f t="shared" si="4"/>
        <v>602.97939555541927</v>
      </c>
      <c r="C48" s="80">
        <f t="shared" si="4"/>
        <v>605.58589492165618</v>
      </c>
      <c r="D48" s="81">
        <f t="shared" si="4"/>
        <v>608.19613920765926</v>
      </c>
      <c r="E48" s="80">
        <f t="shared" si="5"/>
        <v>610.810123048278</v>
      </c>
      <c r="F48" s="81">
        <f t="shared" si="5"/>
        <v>613.42784110135278</v>
      </c>
      <c r="G48" s="80">
        <f t="shared" si="5"/>
        <v>616.04928804755525</v>
      </c>
      <c r="H48" s="81">
        <f t="shared" si="5"/>
        <v>618.67445859022553</v>
      </c>
      <c r="I48" s="80">
        <f t="shared" si="5"/>
        <v>621.30334745520622</v>
      </c>
      <c r="J48" s="81">
        <f t="shared" si="5"/>
        <v>623.93594939069294</v>
      </c>
      <c r="K48" s="82">
        <f t="shared" si="5"/>
        <v>626.57225916706966</v>
      </c>
    </row>
    <row r="49" spans="1:11" x14ac:dyDescent="0.35">
      <c r="A49" s="57">
        <v>360</v>
      </c>
      <c r="B49" s="83">
        <f t="shared" si="4"/>
        <v>629.21227157675435</v>
      </c>
      <c r="C49" s="84">
        <f t="shared" si="4"/>
        <v>631.85598143404502</v>
      </c>
      <c r="D49" s="83">
        <f t="shared" si="4"/>
        <v>634.50338357497094</v>
      </c>
      <c r="E49" s="84">
        <f t="shared" si="5"/>
        <v>637.15447285713049</v>
      </c>
      <c r="F49" s="83">
        <f t="shared" si="5"/>
        <v>639.80924415955872</v>
      </c>
      <c r="G49" s="84">
        <f t="shared" si="5"/>
        <v>642.46769238255763</v>
      </c>
      <c r="H49" s="83">
        <f t="shared" si="5"/>
        <v>645.12981244756918</v>
      </c>
      <c r="I49" s="84">
        <f t="shared" si="5"/>
        <v>647.795599297016</v>
      </c>
      <c r="J49" s="83">
        <f t="shared" si="5"/>
        <v>650.46504789416383</v>
      </c>
      <c r="K49" s="85">
        <f t="shared" si="5"/>
        <v>653.13815322297603</v>
      </c>
    </row>
    <row r="50" spans="1:11" x14ac:dyDescent="0.35">
      <c r="A50" s="61">
        <v>370</v>
      </c>
      <c r="B50" s="86">
        <f t="shared" si="4"/>
        <v>655.81491028797586</v>
      </c>
      <c r="C50" s="87">
        <f t="shared" si="4"/>
        <v>658.49531411409998</v>
      </c>
      <c r="D50" s="86">
        <f t="shared" si="4"/>
        <v>661.17935974656757</v>
      </c>
      <c r="E50" s="87">
        <f t="shared" si="5"/>
        <v>663.86704225073811</v>
      </c>
      <c r="F50" s="86">
        <f t="shared" si="5"/>
        <v>666.55835671197235</v>
      </c>
      <c r="G50" s="87">
        <f t="shared" si="5"/>
        <v>669.25329823550544</v>
      </c>
      <c r="H50" s="86">
        <f t="shared" si="5"/>
        <v>671.95186194630901</v>
      </c>
      <c r="I50" s="87">
        <f t="shared" si="5"/>
        <v>674.65404298895749</v>
      </c>
      <c r="J50" s="86">
        <f t="shared" si="5"/>
        <v>677.35983652750019</v>
      </c>
      <c r="K50" s="88">
        <f t="shared" si="5"/>
        <v>680.06923774532822</v>
      </c>
    </row>
    <row r="51" spans="1:11" x14ac:dyDescent="0.35">
      <c r="A51" s="61">
        <v>380</v>
      </c>
      <c r="B51" s="86">
        <f t="shared" si="4"/>
        <v>682.78224184505052</v>
      </c>
      <c r="C51" s="87">
        <f t="shared" si="4"/>
        <v>685.498844048362</v>
      </c>
      <c r="D51" s="86">
        <f t="shared" si="4"/>
        <v>688.21903959591714</v>
      </c>
      <c r="E51" s="87">
        <f t="shared" si="5"/>
        <v>690.94282374720922</v>
      </c>
      <c r="F51" s="86">
        <f t="shared" si="5"/>
        <v>693.67019178044427</v>
      </c>
      <c r="G51" s="87">
        <f t="shared" si="5"/>
        <v>696.40113899241635</v>
      </c>
      <c r="H51" s="86">
        <f t="shared" si="5"/>
        <v>699.13566069838578</v>
      </c>
      <c r="I51" s="87">
        <f t="shared" si="5"/>
        <v>701.87375223196398</v>
      </c>
      <c r="J51" s="86">
        <f t="shared" si="5"/>
        <v>704.61540894498967</v>
      </c>
      <c r="K51" s="88">
        <f t="shared" si="5"/>
        <v>707.36062620740825</v>
      </c>
    </row>
    <row r="52" spans="1:11" x14ac:dyDescent="0.35">
      <c r="A52" s="61">
        <v>390</v>
      </c>
      <c r="B52" s="86">
        <f t="shared" si="4"/>
        <v>710.10939940715923</v>
      </c>
      <c r="C52" s="87">
        <f t="shared" si="4"/>
        <v>712.86172395005997</v>
      </c>
      <c r="D52" s="86">
        <f t="shared" si="4"/>
        <v>715.61759525968455</v>
      </c>
      <c r="E52" s="87">
        <f t="shared" si="5"/>
        <v>718.37700877725695</v>
      </c>
      <c r="F52" s="86">
        <f t="shared" si="5"/>
        <v>721.13995996153346</v>
      </c>
      <c r="G52" s="87">
        <f t="shared" si="5"/>
        <v>723.90644428869302</v>
      </c>
      <c r="H52" s="86">
        <f t="shared" si="5"/>
        <v>726.67645725222314</v>
      </c>
      <c r="I52" s="87">
        <f t="shared" si="5"/>
        <v>729.44999436281478</v>
      </c>
      <c r="J52" s="86">
        <f t="shared" si="5"/>
        <v>732.22705114824362</v>
      </c>
      <c r="K52" s="88">
        <f t="shared" si="5"/>
        <v>735.00762315327643</v>
      </c>
    </row>
    <row r="53" spans="1:11" x14ac:dyDescent="0.35">
      <c r="A53" s="125">
        <v>400</v>
      </c>
      <c r="B53" s="136">
        <f t="shared" si="4"/>
        <v>737.7917059395503</v>
      </c>
      <c r="C53" s="98">
        <f t="shared" si="4"/>
        <v>740.57929508547352</v>
      </c>
      <c r="D53" s="99">
        <f t="shared" si="4"/>
        <v>743.37038618611734</v>
      </c>
      <c r="E53" s="98">
        <f t="shared" ref="E53:K62" si="6">$B$7*(1-($B$6*$K$8/($A53+E$12)))^1.5*(2/3)^1.5*$B$9*SQRT(9806.6)*$K$6*($A53+E$12)^1.5*0.0000036</f>
        <v>746.16497485311584</v>
      </c>
      <c r="F53" s="99">
        <f t="shared" si="6"/>
        <v>748.96305671455627</v>
      </c>
      <c r="G53" s="98">
        <f t="shared" si="6"/>
        <v>751.76462741487796</v>
      </c>
      <c r="H53" s="99">
        <f t="shared" si="6"/>
        <v>754.56968261477846</v>
      </c>
      <c r="I53" s="98">
        <f t="shared" si="6"/>
        <v>757.37821799110043</v>
      </c>
      <c r="J53" s="99">
        <f t="shared" si="6"/>
        <v>760.19022923674106</v>
      </c>
      <c r="K53" s="100">
        <f t="shared" si="6"/>
        <v>763.00571206054713</v>
      </c>
    </row>
    <row r="54" spans="1:11" x14ac:dyDescent="0.35">
      <c r="A54" s="61">
        <v>410</v>
      </c>
      <c r="B54" s="72">
        <f t="shared" ref="B54:D76" si="7">$B$7*(1-($B$6*$K$8/($A54+B$12)))^1.5*(2/3)^1.5*$B$9*SQRT(9806.6)*$K$6*($A54+B$12)^1.5*0.0000036</f>
        <v>765.82466218722243</v>
      </c>
      <c r="C54" s="78">
        <f t="shared" si="7"/>
        <v>768.64707535722141</v>
      </c>
      <c r="D54" s="72">
        <f t="shared" si="7"/>
        <v>771.47294732666796</v>
      </c>
      <c r="E54" s="78">
        <f t="shared" si="6"/>
        <v>774.30227386724084</v>
      </c>
      <c r="F54" s="72">
        <f t="shared" si="6"/>
        <v>777.13505076609272</v>
      </c>
      <c r="G54" s="78">
        <f t="shared" si="6"/>
        <v>779.97127382575115</v>
      </c>
      <c r="H54" s="72">
        <f t="shared" si="6"/>
        <v>782.81093886402641</v>
      </c>
      <c r="I54" s="78">
        <f t="shared" si="6"/>
        <v>785.6540417139164</v>
      </c>
      <c r="J54" s="72">
        <f t="shared" si="6"/>
        <v>788.50057822351584</v>
      </c>
      <c r="K54" s="79">
        <f t="shared" si="6"/>
        <v>791.35054425592682</v>
      </c>
    </row>
    <row r="55" spans="1:11" x14ac:dyDescent="0.35">
      <c r="A55" s="61">
        <v>420</v>
      </c>
      <c r="B55" s="72">
        <f t="shared" si="7"/>
        <v>794.20393568917291</v>
      </c>
      <c r="C55" s="78">
        <f t="shared" si="7"/>
        <v>797.06074841609586</v>
      </c>
      <c r="D55" s="72">
        <f t="shared" si="7"/>
        <v>799.92097834428637</v>
      </c>
      <c r="E55" s="78">
        <f t="shared" si="6"/>
        <v>802.784621395974</v>
      </c>
      <c r="F55" s="72">
        <f t="shared" si="6"/>
        <v>805.65167350796173</v>
      </c>
      <c r="G55" s="78">
        <f t="shared" si="6"/>
        <v>808.52213063152431</v>
      </c>
      <c r="H55" s="72">
        <f t="shared" si="6"/>
        <v>811.39598873232922</v>
      </c>
      <c r="I55" s="78">
        <f t="shared" si="6"/>
        <v>814.27324379034576</v>
      </c>
      <c r="J55" s="72">
        <f t="shared" si="6"/>
        <v>817.15389179977217</v>
      </c>
      <c r="K55" s="79">
        <f t="shared" si="6"/>
        <v>820.03792876894136</v>
      </c>
    </row>
    <row r="56" spans="1:11" x14ac:dyDescent="0.35">
      <c r="A56" s="61">
        <v>430</v>
      </c>
      <c r="B56" s="72">
        <f t="shared" si="7"/>
        <v>822.92535072023679</v>
      </c>
      <c r="C56" s="78">
        <f t="shared" si="7"/>
        <v>825.81615369002327</v>
      </c>
      <c r="D56" s="72">
        <f t="shared" si="7"/>
        <v>828.71033372855061</v>
      </c>
      <c r="E56" s="78">
        <f t="shared" si="6"/>
        <v>831.60788689987783</v>
      </c>
      <c r="F56" s="72">
        <f t="shared" si="6"/>
        <v>834.5088092818022</v>
      </c>
      <c r="G56" s="78">
        <f t="shared" si="6"/>
        <v>837.41309696575922</v>
      </c>
      <c r="H56" s="72">
        <f t="shared" si="6"/>
        <v>840.32074605676655</v>
      </c>
      <c r="I56" s="78">
        <f t="shared" si="6"/>
        <v>843.23175267332658</v>
      </c>
      <c r="J56" s="72">
        <f t="shared" si="6"/>
        <v>846.14611294736414</v>
      </c>
      <c r="K56" s="79">
        <f t="shared" si="6"/>
        <v>849.0638230241367</v>
      </c>
    </row>
    <row r="57" spans="1:11" x14ac:dyDescent="0.35">
      <c r="A57" s="61">
        <v>440</v>
      </c>
      <c r="B57" s="72">
        <f t="shared" si="7"/>
        <v>851.98487906216326</v>
      </c>
      <c r="C57" s="78">
        <f t="shared" si="7"/>
        <v>854.90927723315417</v>
      </c>
      <c r="D57" s="72">
        <f t="shared" si="7"/>
        <v>857.83701372192252</v>
      </c>
      <c r="E57" s="78">
        <f t="shared" si="6"/>
        <v>860.76808472632467</v>
      </c>
      <c r="F57" s="72">
        <f t="shared" si="6"/>
        <v>863.70248645717345</v>
      </c>
      <c r="G57" s="78">
        <f t="shared" si="6"/>
        <v>866.64021513817102</v>
      </c>
      <c r="H57" s="72">
        <f t="shared" si="6"/>
        <v>869.58126700583807</v>
      </c>
      <c r="I57" s="78">
        <f t="shared" si="6"/>
        <v>872.52563830943438</v>
      </c>
      <c r="J57" s="72">
        <f t="shared" si="6"/>
        <v>875.4733253108916</v>
      </c>
      <c r="K57" s="79">
        <f t="shared" si="6"/>
        <v>878.42432428474535</v>
      </c>
    </row>
    <row r="58" spans="1:11" x14ac:dyDescent="0.35">
      <c r="A58" s="65">
        <v>450</v>
      </c>
      <c r="B58" s="66">
        <f t="shared" si="7"/>
        <v>881.37863151805459</v>
      </c>
      <c r="C58" s="67">
        <f t="shared" si="7"/>
        <v>884.33624331034355</v>
      </c>
      <c r="D58" s="66">
        <f t="shared" si="7"/>
        <v>887.29715597352197</v>
      </c>
      <c r="E58" s="67">
        <f t="shared" si="6"/>
        <v>890.26136583182267</v>
      </c>
      <c r="F58" s="66">
        <f t="shared" si="6"/>
        <v>893.22886922173313</v>
      </c>
      <c r="G58" s="67">
        <f t="shared" si="6"/>
        <v>896.19966249191828</v>
      </c>
      <c r="H58" s="66">
        <f t="shared" si="6"/>
        <v>899.17374200316942</v>
      </c>
      <c r="I58" s="77">
        <f t="shared" si="6"/>
        <v>902.1511041283203</v>
      </c>
      <c r="J58" s="121">
        <f t="shared" si="6"/>
        <v>905.13174525219256</v>
      </c>
      <c r="K58" s="91">
        <f t="shared" si="6"/>
        <v>908.11566177152463</v>
      </c>
    </row>
    <row r="59" spans="1:11" x14ac:dyDescent="0.35">
      <c r="A59" s="57">
        <v>460</v>
      </c>
      <c r="B59" s="122">
        <f t="shared" si="7"/>
        <v>911.10285009490883</v>
      </c>
      <c r="C59" s="123">
        <f t="shared" si="7"/>
        <v>914.09330664272306</v>
      </c>
      <c r="D59" s="122">
        <f t="shared" si="7"/>
        <v>917.08702784707316</v>
      </c>
      <c r="E59" s="123">
        <f t="shared" si="6"/>
        <v>920.08401015172001</v>
      </c>
      <c r="F59" s="122">
        <f t="shared" si="6"/>
        <v>923.08425001202249</v>
      </c>
      <c r="G59" s="123">
        <f t="shared" si="6"/>
        <v>926.08774389487382</v>
      </c>
      <c r="H59" s="122">
        <f t="shared" si="6"/>
        <v>929.09448827863821</v>
      </c>
      <c r="I59" s="123">
        <f t="shared" si="6"/>
        <v>932.10447965308742</v>
      </c>
      <c r="J59" s="122">
        <f t="shared" si="6"/>
        <v>935.11771451934101</v>
      </c>
      <c r="K59" s="124">
        <f t="shared" si="6"/>
        <v>938.13418938980419</v>
      </c>
    </row>
    <row r="60" spans="1:11" x14ac:dyDescent="0.35">
      <c r="A60" s="61">
        <v>470</v>
      </c>
      <c r="B60" s="74">
        <f t="shared" si="7"/>
        <v>941.15390078811436</v>
      </c>
      <c r="C60" s="73">
        <f t="shared" si="7"/>
        <v>944.17684524906838</v>
      </c>
      <c r="D60" s="74">
        <f t="shared" si="7"/>
        <v>947.20301931857136</v>
      </c>
      <c r="E60" s="73">
        <f t="shared" si="6"/>
        <v>950.23241955357344</v>
      </c>
      <c r="F60" s="74">
        <f t="shared" si="6"/>
        <v>953.26504252202153</v>
      </c>
      <c r="G60" s="73">
        <f t="shared" si="6"/>
        <v>956.30088480277948</v>
      </c>
      <c r="H60" s="74">
        <f t="shared" si="6"/>
        <v>959.33994298559332</v>
      </c>
      <c r="I60" s="73">
        <f t="shared" si="6"/>
        <v>962.38221367102028</v>
      </c>
      <c r="J60" s="74">
        <f t="shared" si="6"/>
        <v>965.4276934703762</v>
      </c>
      <c r="K60" s="75">
        <f t="shared" si="6"/>
        <v>968.47637900567486</v>
      </c>
    </row>
    <row r="61" spans="1:11" x14ac:dyDescent="0.35">
      <c r="A61" s="61">
        <v>480</v>
      </c>
      <c r="B61" s="74">
        <f t="shared" si="7"/>
        <v>971.52826690958091</v>
      </c>
      <c r="C61" s="73">
        <f t="shared" si="7"/>
        <v>974.58335382534085</v>
      </c>
      <c r="D61" s="74">
        <f t="shared" si="7"/>
        <v>977.64163640674167</v>
      </c>
      <c r="E61" s="73">
        <f t="shared" si="6"/>
        <v>980.70311131804294</v>
      </c>
      <c r="F61" s="74">
        <f t="shared" si="6"/>
        <v>983.76777523393434</v>
      </c>
      <c r="G61" s="73">
        <f t="shared" si="6"/>
        <v>986.83562483946923</v>
      </c>
      <c r="H61" s="74">
        <f t="shared" si="6"/>
        <v>989.90665683001941</v>
      </c>
      <c r="I61" s="73">
        <f t="shared" si="6"/>
        <v>992.98086791122375</v>
      </c>
      <c r="J61" s="74">
        <f t="shared" si="6"/>
        <v>996.05825479892587</v>
      </c>
      <c r="K61" s="75">
        <f t="shared" si="6"/>
        <v>999.13881421912583</v>
      </c>
    </row>
    <row r="62" spans="1:11" x14ac:dyDescent="0.35">
      <c r="A62" s="61">
        <v>490</v>
      </c>
      <c r="B62" s="74">
        <f t="shared" si="7"/>
        <v>1002.2225429079321</v>
      </c>
      <c r="C62" s="73">
        <f t="shared" si="7"/>
        <v>1005.3094376115058</v>
      </c>
      <c r="D62" s="74">
        <f t="shared" si="7"/>
        <v>1008.3994950860081</v>
      </c>
      <c r="E62" s="73">
        <f t="shared" si="6"/>
        <v>1011.4927120975481</v>
      </c>
      <c r="F62" s="74">
        <f t="shared" si="6"/>
        <v>1014.5890854221407</v>
      </c>
      <c r="G62" s="73">
        <f t="shared" si="6"/>
        <v>1017.6886118456418</v>
      </c>
      <c r="H62" s="74">
        <f t="shared" si="6"/>
        <v>1020.7912881637159</v>
      </c>
      <c r="I62" s="73">
        <f t="shared" si="6"/>
        <v>1023.8971111817677</v>
      </c>
      <c r="J62" s="74">
        <f t="shared" si="6"/>
        <v>1027.0060777149106</v>
      </c>
      <c r="K62" s="75">
        <f t="shared" si="6"/>
        <v>1030.1181845879021</v>
      </c>
    </row>
    <row r="63" spans="1:11" x14ac:dyDescent="0.35">
      <c r="A63" s="125">
        <v>500</v>
      </c>
      <c r="B63" s="109">
        <f t="shared" si="7"/>
        <v>1033.2334286351049</v>
      </c>
      <c r="C63" s="108">
        <f t="shared" si="7"/>
        <v>1036.3518067004366</v>
      </c>
      <c r="D63" s="109">
        <f t="shared" si="7"/>
        <v>1039.4733156373197</v>
      </c>
      <c r="E63" s="108">
        <f t="shared" ref="E63:K75" si="8">$B$7*(1-($B$6*$K$8/($A63+E$12)))^1.5*(2/3)^1.5*$B$9*SQRT(9806.6)*$K$6*($A63+E$12)^1.5*0.0000036</f>
        <v>1042.5979523086373</v>
      </c>
      <c r="F63" s="109">
        <f t="shared" si="8"/>
        <v>1045.7257135866826</v>
      </c>
      <c r="G63" s="108">
        <f t="shared" si="8"/>
        <v>1048.8565963531094</v>
      </c>
      <c r="H63" s="109">
        <f t="shared" si="8"/>
        <v>1051.9905974988962</v>
      </c>
      <c r="I63" s="108">
        <f t="shared" si="8"/>
        <v>1055.1277139242882</v>
      </c>
      <c r="J63" s="109">
        <f t="shared" si="8"/>
        <v>1058.2679425387548</v>
      </c>
      <c r="K63" s="110">
        <f t="shared" si="8"/>
        <v>1061.4112802609523</v>
      </c>
    </row>
    <row r="64" spans="1:11" x14ac:dyDescent="0.35">
      <c r="A64" s="126">
        <v>510</v>
      </c>
      <c r="B64" s="127">
        <f t="shared" si="7"/>
        <v>1064.5577240186628</v>
      </c>
      <c r="C64" s="128">
        <f t="shared" si="7"/>
        <v>1067.7072707487616</v>
      </c>
      <c r="D64" s="127">
        <f t="shared" si="7"/>
        <v>1070.8599173971693</v>
      </c>
      <c r="E64" s="128">
        <f t="shared" si="8"/>
        <v>1074.0156609188041</v>
      </c>
      <c r="F64" s="127">
        <f t="shared" si="8"/>
        <v>1077.1744982775458</v>
      </c>
      <c r="G64" s="128">
        <f t="shared" si="8"/>
        <v>1080.3364264461798</v>
      </c>
      <c r="H64" s="127">
        <f t="shared" si="8"/>
        <v>1083.5014424063606</v>
      </c>
      <c r="I64" s="128">
        <f t="shared" si="8"/>
        <v>1086.6695431485757</v>
      </c>
      <c r="J64" s="127">
        <f t="shared" si="8"/>
        <v>1089.8407256720864</v>
      </c>
      <c r="K64" s="129">
        <f t="shared" si="8"/>
        <v>1093.0149869848981</v>
      </c>
    </row>
    <row r="65" spans="1:11" x14ac:dyDescent="0.35">
      <c r="A65" s="61">
        <v>520</v>
      </c>
      <c r="B65" s="74">
        <f t="shared" si="7"/>
        <v>1096.1923241037136</v>
      </c>
      <c r="C65" s="73">
        <f t="shared" si="7"/>
        <v>1099.3727340538921</v>
      </c>
      <c r="D65" s="74">
        <f t="shared" si="7"/>
        <v>1102.5562138694031</v>
      </c>
      <c r="E65" s="73">
        <f t="shared" si="8"/>
        <v>1105.7427605927926</v>
      </c>
      <c r="F65" s="74">
        <f t="shared" si="8"/>
        <v>1108.9323712751323</v>
      </c>
      <c r="G65" s="73">
        <f t="shared" si="8"/>
        <v>1112.1250429759939</v>
      </c>
      <c r="H65" s="74">
        <f t="shared" si="8"/>
        <v>1115.3207727633849</v>
      </c>
      <c r="I65" s="73">
        <f t="shared" si="8"/>
        <v>1118.519557713734</v>
      </c>
      <c r="J65" s="74">
        <f t="shared" si="8"/>
        <v>1121.7213949118295</v>
      </c>
      <c r="K65" s="75">
        <f t="shared" si="8"/>
        <v>1124.9262814507972</v>
      </c>
    </row>
    <row r="66" spans="1:11" x14ac:dyDescent="0.35">
      <c r="A66" s="61">
        <v>530</v>
      </c>
      <c r="B66" s="74">
        <f t="shared" si="7"/>
        <v>1128.1342144320467</v>
      </c>
      <c r="C66" s="73">
        <f t="shared" si="7"/>
        <v>1131.3451909652385</v>
      </c>
      <c r="D66" s="74">
        <f t="shared" si="7"/>
        <v>1134.5592081682487</v>
      </c>
      <c r="E66" s="73">
        <f t="shared" si="8"/>
        <v>1137.7762631671171</v>
      </c>
      <c r="F66" s="74">
        <f t="shared" si="8"/>
        <v>1140.9963530960272</v>
      </c>
      <c r="G66" s="73">
        <f t="shared" si="8"/>
        <v>1144.2194750972499</v>
      </c>
      <c r="H66" s="74">
        <f t="shared" si="8"/>
        <v>1147.445626321118</v>
      </c>
      <c r="I66" s="73">
        <f t="shared" si="8"/>
        <v>1150.6748039259842</v>
      </c>
      <c r="J66" s="74">
        <f t="shared" si="8"/>
        <v>1153.9070050781795</v>
      </c>
      <c r="K66" s="75">
        <f t="shared" si="8"/>
        <v>1157.1422269519842</v>
      </c>
    </row>
    <row r="67" spans="1:11" x14ac:dyDescent="0.35">
      <c r="A67" s="61">
        <v>540</v>
      </c>
      <c r="B67" s="74">
        <f t="shared" si="7"/>
        <v>1160.3804667295808</v>
      </c>
      <c r="C67" s="73">
        <f t="shared" si="7"/>
        <v>1163.6217216010264</v>
      </c>
      <c r="D67" s="74">
        <f t="shared" si="7"/>
        <v>1166.8659887642184</v>
      </c>
      <c r="E67" s="73">
        <f t="shared" si="8"/>
        <v>1170.1132654248395</v>
      </c>
      <c r="F67" s="74">
        <f t="shared" si="8"/>
        <v>1173.3635487963434</v>
      </c>
      <c r="G67" s="73">
        <f t="shared" si="8"/>
        <v>1176.6168360999059</v>
      </c>
      <c r="H67" s="74">
        <f t="shared" si="8"/>
        <v>1179.8731245643967</v>
      </c>
      <c r="I67" s="73">
        <f t="shared" si="8"/>
        <v>1183.1324114263377</v>
      </c>
      <c r="J67" s="74">
        <f t="shared" si="8"/>
        <v>1186.3946939298703</v>
      </c>
      <c r="K67" s="75">
        <f t="shared" si="8"/>
        <v>1189.6599693267217</v>
      </c>
    </row>
    <row r="68" spans="1:11" x14ac:dyDescent="0.35">
      <c r="A68" s="65">
        <v>550</v>
      </c>
      <c r="B68" s="76">
        <f t="shared" si="7"/>
        <v>1192.9282348761694</v>
      </c>
      <c r="C68" s="77">
        <f t="shared" si="7"/>
        <v>1196.1994878450078</v>
      </c>
      <c r="D68" s="76">
        <f t="shared" si="7"/>
        <v>1199.4737255075099</v>
      </c>
      <c r="E68" s="77">
        <f t="shared" si="8"/>
        <v>1202.7509451453998</v>
      </c>
      <c r="F68" s="76">
        <f t="shared" si="8"/>
        <v>1206.0311440478097</v>
      </c>
      <c r="G68" s="77">
        <f t="shared" si="8"/>
        <v>1209.3143195112534</v>
      </c>
      <c r="H68" s="76">
        <f t="shared" si="8"/>
        <v>1212.6004688395965</v>
      </c>
      <c r="I68" s="77">
        <f t="shared" si="8"/>
        <v>1215.8895893440119</v>
      </c>
      <c r="J68" s="76">
        <f t="shared" si="8"/>
        <v>1219.1816783429538</v>
      </c>
      <c r="K68" s="91">
        <f t="shared" si="8"/>
        <v>1222.476733162124</v>
      </c>
    </row>
    <row r="69" spans="1:11" x14ac:dyDescent="0.35">
      <c r="A69" s="61">
        <v>560</v>
      </c>
      <c r="B69" s="74">
        <f t="shared" si="7"/>
        <v>1225.7747511344394</v>
      </c>
      <c r="C69" s="73">
        <f t="shared" si="7"/>
        <v>1229.0757295999979</v>
      </c>
      <c r="D69" s="74">
        <f t="shared" si="7"/>
        <v>1232.3796659060508</v>
      </c>
      <c r="E69" s="73">
        <f t="shared" si="8"/>
        <v>1235.6865574069645</v>
      </c>
      <c r="F69" s="74">
        <f t="shared" si="8"/>
        <v>1238.9964014641969</v>
      </c>
      <c r="G69" s="73">
        <f t="shared" si="8"/>
        <v>1242.3091954462502</v>
      </c>
      <c r="H69" s="74">
        <f t="shared" si="8"/>
        <v>1245.6249367286605</v>
      </c>
      <c r="I69" s="73">
        <f t="shared" si="8"/>
        <v>1248.9436226939517</v>
      </c>
      <c r="J69" s="74">
        <f t="shared" si="8"/>
        <v>1252.2652507316134</v>
      </c>
      <c r="K69" s="75">
        <f t="shared" si="8"/>
        <v>1255.5898182380583</v>
      </c>
    </row>
    <row r="70" spans="1:11" x14ac:dyDescent="0.35">
      <c r="A70" s="61">
        <v>570</v>
      </c>
      <c r="B70" s="74">
        <f t="shared" si="7"/>
        <v>1258.9173226166045</v>
      </c>
      <c r="C70" s="73">
        <f t="shared" si="7"/>
        <v>1262.2477612774367</v>
      </c>
      <c r="D70" s="74">
        <f t="shared" si="7"/>
        <v>1265.5811316375821</v>
      </c>
      <c r="E70" s="73">
        <f t="shared" si="8"/>
        <v>1268.9174311208742</v>
      </c>
      <c r="F70" s="74">
        <f t="shared" si="8"/>
        <v>1272.256657157925</v>
      </c>
      <c r="G70" s="73">
        <f t="shared" si="8"/>
        <v>1275.598807186102</v>
      </c>
      <c r="H70" s="74">
        <f t="shared" si="8"/>
        <v>1278.9438786494848</v>
      </c>
      <c r="I70" s="73">
        <f t="shared" si="8"/>
        <v>1282.2918689988492</v>
      </c>
      <c r="J70" s="74">
        <f t="shared" si="8"/>
        <v>1285.6427756916332</v>
      </c>
      <c r="K70" s="75">
        <f t="shared" si="8"/>
        <v>1288.996596191904</v>
      </c>
    </row>
    <row r="71" spans="1:11" x14ac:dyDescent="0.35">
      <c r="A71" s="61">
        <v>580</v>
      </c>
      <c r="B71" s="74">
        <f t="shared" si="7"/>
        <v>1292.3533279703331</v>
      </c>
      <c r="C71" s="73">
        <f t="shared" si="7"/>
        <v>1295.7129685041696</v>
      </c>
      <c r="D71" s="74">
        <f t="shared" si="7"/>
        <v>1299.0755152772133</v>
      </c>
      <c r="E71" s="73">
        <f t="shared" si="8"/>
        <v>1302.440965779768</v>
      </c>
      <c r="F71" s="74">
        <f t="shared" si="8"/>
        <v>1305.8093175086469</v>
      </c>
      <c r="G71" s="73">
        <f t="shared" si="8"/>
        <v>1309.1805679671124</v>
      </c>
      <c r="H71" s="74">
        <f t="shared" si="8"/>
        <v>1312.5547146648669</v>
      </c>
      <c r="I71" s="73">
        <f t="shared" si="8"/>
        <v>1315.9317551180181</v>
      </c>
      <c r="J71" s="74">
        <f t="shared" si="8"/>
        <v>1319.3116868490581</v>
      </c>
      <c r="K71" s="75">
        <f t="shared" si="8"/>
        <v>1322.6945073868226</v>
      </c>
    </row>
    <row r="72" spans="1:11" x14ac:dyDescent="0.35">
      <c r="A72" s="61">
        <v>590</v>
      </c>
      <c r="B72" s="74">
        <f t="shared" si="7"/>
        <v>1326.080214266482</v>
      </c>
      <c r="C72" s="73">
        <f t="shared" si="7"/>
        <v>1329.4688050295038</v>
      </c>
      <c r="D72" s="74">
        <f t="shared" si="7"/>
        <v>1332.8602772236175</v>
      </c>
      <c r="E72" s="73">
        <f t="shared" si="8"/>
        <v>1336.2546284028138</v>
      </c>
      <c r="F72" s="74">
        <f t="shared" si="8"/>
        <v>1339.6518561272867</v>
      </c>
      <c r="G72" s="73">
        <f t="shared" si="8"/>
        <v>1343.051957963432</v>
      </c>
      <c r="H72" s="74">
        <f t="shared" si="8"/>
        <v>1346.4549314838075</v>
      </c>
      <c r="I72" s="73">
        <f t="shared" si="8"/>
        <v>1349.860774267114</v>
      </c>
      <c r="J72" s="74">
        <f t="shared" si="8"/>
        <v>1353.2694838981611</v>
      </c>
      <c r="K72" s="75">
        <f t="shared" si="8"/>
        <v>1356.6810579678584</v>
      </c>
    </row>
    <row r="73" spans="1:11" x14ac:dyDescent="0.35">
      <c r="A73" s="65">
        <v>600</v>
      </c>
      <c r="B73" s="76">
        <f t="shared" si="7"/>
        <v>1360.0954940731663</v>
      </c>
      <c r="C73" s="77">
        <f t="shared" si="7"/>
        <v>1363.5127898170911</v>
      </c>
      <c r="D73" s="76">
        <f t="shared" si="7"/>
        <v>1366.9329428086451</v>
      </c>
      <c r="E73" s="77">
        <f t="shared" si="8"/>
        <v>1370.3559506628333</v>
      </c>
      <c r="F73" s="76">
        <f t="shared" si="8"/>
        <v>1373.781811000621</v>
      </c>
      <c r="G73" s="77">
        <f t="shared" si="8"/>
        <v>1377.2105214489127</v>
      </c>
      <c r="H73" s="76">
        <f t="shared" si="8"/>
        <v>1380.6420796405212</v>
      </c>
      <c r="I73" s="77">
        <f t="shared" si="8"/>
        <v>1384.0764832141531</v>
      </c>
      <c r="J73" s="76">
        <f t="shared" si="8"/>
        <v>1387.5137298143788</v>
      </c>
      <c r="K73" s="91">
        <f t="shared" si="8"/>
        <v>1390.9538170916051</v>
      </c>
    </row>
    <row r="74" spans="1:11" x14ac:dyDescent="0.35">
      <c r="A74" s="61">
        <v>610</v>
      </c>
      <c r="B74" s="74">
        <f t="shared" si="7"/>
        <v>1394.3967427020573</v>
      </c>
      <c r="C74" s="73">
        <f t="shared" si="7"/>
        <v>1397.8425043077502</v>
      </c>
      <c r="D74" s="74">
        <f t="shared" si="7"/>
        <v>1401.2910995764678</v>
      </c>
      <c r="E74" s="73">
        <f t="shared" si="8"/>
        <v>1404.7425261817446</v>
      </c>
      <c r="F74" s="74">
        <f t="shared" si="8"/>
        <v>1408.196781802822</v>
      </c>
      <c r="G74" s="73">
        <f t="shared" si="8"/>
        <v>1411.653864124648</v>
      </c>
      <c r="H74" s="74">
        <f t="shared" si="8"/>
        <v>1415.1137708378506</v>
      </c>
      <c r="I74" s="73">
        <f t="shared" si="8"/>
        <v>1418.5764996386959</v>
      </c>
      <c r="J74" s="74">
        <f t="shared" si="8"/>
        <v>1422.0420482290815</v>
      </c>
      <c r="K74" s="75">
        <f t="shared" si="8"/>
        <v>1425.5104143165177</v>
      </c>
    </row>
    <row r="75" spans="1:11" x14ac:dyDescent="0.35">
      <c r="A75" s="61">
        <v>620</v>
      </c>
      <c r="B75" s="74">
        <f t="shared" si="7"/>
        <v>1428.9815956140887</v>
      </c>
      <c r="C75" s="73">
        <f t="shared" si="7"/>
        <v>1432.4555898404435</v>
      </c>
      <c r="D75" s="74">
        <f t="shared" si="7"/>
        <v>1435.9323947197638</v>
      </c>
      <c r="E75" s="73">
        <f t="shared" si="8"/>
        <v>1439.4120079817508</v>
      </c>
      <c r="F75" s="74">
        <f t="shared" si="8"/>
        <v>1442.8944273615953</v>
      </c>
      <c r="G75" s="73">
        <f t="shared" si="8"/>
        <v>1446.3796505999578</v>
      </c>
      <c r="H75" s="74">
        <f t="shared" si="8"/>
        <v>1449.8676754429539</v>
      </c>
      <c r="I75" s="73">
        <f t="shared" si="8"/>
        <v>1453.3584996421155</v>
      </c>
      <c r="J75" s="74">
        <f t="shared" si="8"/>
        <v>1456.8521209543876</v>
      </c>
      <c r="K75" s="75">
        <f t="shared" si="8"/>
        <v>1460.3485371420977</v>
      </c>
    </row>
    <row r="76" spans="1:11" x14ac:dyDescent="0.35">
      <c r="A76" s="61">
        <v>630</v>
      </c>
      <c r="B76" s="74">
        <f t="shared" si="7"/>
        <v>1463.847745972927</v>
      </c>
      <c r="C76" s="73">
        <f t="shared" si="7"/>
        <v>1467.3497452199092</v>
      </c>
      <c r="D76" s="74">
        <f t="shared" si="7"/>
        <v>1470.8545326613926</v>
      </c>
      <c r="E76" s="73">
        <f>$B$7*(1-($B$6*$K$8/($A76+E$12)))^1.5*(2/3)^1.5*$B$9*SQRT(9806.6)*$K$6*($A76+E$12)^1.5*0.0000036</f>
        <v>1474.3621060810151</v>
      </c>
      <c r="F76" s="74">
        <f>$B$7*(1-($B$6*$K$8/($A76+F$12)))^1.5*(2/3)^1.5*$B$9*SQRT(9806.6)*$K$6*($A76+F$12)^1.5*0.0000036</f>
        <v>1477.8724632677049</v>
      </c>
      <c r="G76" s="73">
        <f>$B$7*(1-($B$6*$K$8/($A76+G$12)))^1.5*(2/3)^1.5*$B$9*SQRT(9806.6)*$K$6*($A76+G$12)^1.5*0.0000036</f>
        <v>1481.3856020156361</v>
      </c>
      <c r="H76" s="74"/>
      <c r="I76" s="73"/>
      <c r="J76" s="74"/>
      <c r="K76" s="75"/>
    </row>
    <row r="77" spans="1:11" x14ac:dyDescent="0.35">
      <c r="A77" s="61">
        <v>640</v>
      </c>
      <c r="B77" s="72"/>
      <c r="C77" s="78"/>
      <c r="D77" s="72"/>
      <c r="E77" s="78"/>
      <c r="F77" s="72"/>
      <c r="G77" s="78"/>
      <c r="H77" s="72"/>
      <c r="I77" s="78"/>
      <c r="J77" s="72"/>
      <c r="K77" s="79"/>
    </row>
    <row r="78" spans="1:11" x14ac:dyDescent="0.35">
      <c r="A78" s="65">
        <v>650</v>
      </c>
      <c r="B78" s="66"/>
      <c r="C78" s="67"/>
      <c r="D78" s="66"/>
      <c r="E78" s="67"/>
      <c r="F78" s="66"/>
      <c r="G78" s="67"/>
      <c r="H78" s="66"/>
      <c r="I78" s="67"/>
      <c r="J78" s="66"/>
      <c r="K78" s="68"/>
    </row>
    <row r="79" spans="1:11" x14ac:dyDescent="0.35">
      <c r="A79" s="61">
        <v>660</v>
      </c>
      <c r="B79" s="72"/>
      <c r="C79" s="78"/>
      <c r="D79" s="72"/>
      <c r="E79" s="78"/>
      <c r="F79" s="72"/>
      <c r="G79" s="78"/>
      <c r="H79" s="72"/>
      <c r="I79" s="78"/>
      <c r="J79" s="72"/>
      <c r="K79" s="79"/>
    </row>
    <row r="80" spans="1:11" x14ac:dyDescent="0.35">
      <c r="A80" s="61">
        <v>670</v>
      </c>
      <c r="B80" s="72"/>
      <c r="C80" s="78"/>
      <c r="D80" s="72"/>
      <c r="E80" s="78"/>
      <c r="F80" s="72"/>
      <c r="G80" s="78"/>
      <c r="H80" s="72"/>
      <c r="I80" s="78"/>
      <c r="J80" s="72"/>
      <c r="K80" s="79"/>
    </row>
    <row r="81" spans="1:11" x14ac:dyDescent="0.35">
      <c r="A81" s="61">
        <v>680</v>
      </c>
      <c r="B81" s="72"/>
      <c r="C81" s="78"/>
      <c r="D81" s="72"/>
      <c r="E81" s="78"/>
      <c r="F81" s="72"/>
      <c r="G81" s="78"/>
      <c r="H81" s="72"/>
      <c r="I81" s="78"/>
      <c r="J81" s="72"/>
      <c r="K81" s="79"/>
    </row>
    <row r="82" spans="1:11" x14ac:dyDescent="0.35">
      <c r="A82" s="61">
        <v>690</v>
      </c>
      <c r="B82" s="72"/>
      <c r="C82" s="78"/>
      <c r="D82" s="72"/>
      <c r="E82" s="78"/>
      <c r="F82" s="72"/>
      <c r="G82" s="78"/>
      <c r="H82" s="72"/>
      <c r="I82" s="78"/>
      <c r="J82" s="72"/>
      <c r="K82" s="79"/>
    </row>
    <row r="83" spans="1:11" x14ac:dyDescent="0.35">
      <c r="A83" s="65">
        <v>700</v>
      </c>
      <c r="B83" s="66"/>
      <c r="C83" s="67"/>
      <c r="D83" s="66"/>
      <c r="E83" s="67"/>
      <c r="F83" s="66"/>
      <c r="G83" s="67"/>
      <c r="H83" s="66"/>
      <c r="I83" s="67"/>
      <c r="J83" s="66"/>
      <c r="K83" s="68"/>
    </row>
    <row r="84" spans="1:11" x14ac:dyDescent="0.35">
      <c r="A84" s="61">
        <v>710</v>
      </c>
      <c r="B84" s="72"/>
      <c r="C84" s="78"/>
      <c r="D84" s="72"/>
      <c r="E84" s="78"/>
      <c r="F84" s="72"/>
      <c r="G84" s="78"/>
      <c r="H84" s="72"/>
      <c r="I84" s="78"/>
      <c r="J84" s="72"/>
      <c r="K84" s="79"/>
    </row>
    <row r="85" spans="1:11" x14ac:dyDescent="0.35">
      <c r="A85" s="61">
        <v>720</v>
      </c>
      <c r="B85" s="72"/>
      <c r="C85" s="78"/>
      <c r="D85" s="72"/>
      <c r="E85" s="78"/>
      <c r="F85" s="72"/>
      <c r="G85" s="78"/>
      <c r="H85" s="72"/>
      <c r="I85" s="78"/>
      <c r="J85" s="72"/>
      <c r="K85" s="79"/>
    </row>
    <row r="86" spans="1:11" x14ac:dyDescent="0.35">
      <c r="A86" s="61">
        <v>730</v>
      </c>
      <c r="B86" s="72"/>
      <c r="C86" s="78"/>
      <c r="D86" s="72"/>
      <c r="E86" s="78"/>
      <c r="F86" s="72"/>
      <c r="G86" s="78"/>
      <c r="H86" s="72"/>
      <c r="I86" s="78"/>
      <c r="J86" s="72"/>
      <c r="K86" s="79"/>
    </row>
    <row r="87" spans="1:11" x14ac:dyDescent="0.35">
      <c r="A87" s="61">
        <v>740</v>
      </c>
      <c r="B87" s="72"/>
      <c r="C87" s="78"/>
      <c r="D87" s="72"/>
      <c r="E87" s="78"/>
      <c r="F87" s="72"/>
      <c r="G87" s="78"/>
      <c r="H87" s="72"/>
      <c r="I87" s="78"/>
      <c r="J87" s="72"/>
      <c r="K87" s="79"/>
    </row>
    <row r="88" spans="1:11" x14ac:dyDescent="0.35">
      <c r="A88" s="65">
        <v>750</v>
      </c>
      <c r="B88" s="66"/>
      <c r="C88" s="67"/>
      <c r="D88" s="66"/>
      <c r="E88" s="67"/>
      <c r="F88" s="66"/>
      <c r="G88" s="67"/>
      <c r="H88" s="66"/>
      <c r="I88" s="67"/>
      <c r="J88" s="66"/>
      <c r="K88" s="68"/>
    </row>
    <row r="89" spans="1:11" x14ac:dyDescent="0.35">
      <c r="A89" s="61">
        <v>760</v>
      </c>
      <c r="B89" s="72"/>
      <c r="C89" s="78"/>
      <c r="D89" s="72"/>
      <c r="E89" s="78"/>
      <c r="F89" s="72"/>
      <c r="G89" s="78"/>
      <c r="H89" s="72"/>
      <c r="I89" s="78"/>
      <c r="J89" s="72"/>
      <c r="K89" s="79"/>
    </row>
    <row r="90" spans="1:11" x14ac:dyDescent="0.35">
      <c r="A90" s="61">
        <v>770</v>
      </c>
      <c r="B90" s="72"/>
      <c r="C90" s="78"/>
      <c r="D90" s="72"/>
      <c r="E90" s="78"/>
      <c r="F90" s="72"/>
      <c r="G90" s="78"/>
      <c r="H90" s="72"/>
      <c r="I90" s="78"/>
      <c r="J90" s="72"/>
      <c r="K90" s="79"/>
    </row>
    <row r="91" spans="1:11" x14ac:dyDescent="0.35">
      <c r="A91" s="61">
        <v>780</v>
      </c>
      <c r="B91" s="72"/>
      <c r="C91" s="78"/>
      <c r="D91" s="72"/>
      <c r="E91" s="78"/>
      <c r="F91" s="72"/>
      <c r="G91" s="78"/>
      <c r="H91" s="72"/>
      <c r="I91" s="78"/>
      <c r="J91" s="72"/>
      <c r="K91" s="79"/>
    </row>
    <row r="92" spans="1:11" x14ac:dyDescent="0.35">
      <c r="A92" s="61">
        <v>790</v>
      </c>
      <c r="B92" s="72"/>
      <c r="C92" s="78"/>
      <c r="D92" s="72"/>
      <c r="E92" s="78"/>
      <c r="F92" s="72"/>
      <c r="G92" s="78"/>
      <c r="H92" s="72"/>
      <c r="I92" s="78"/>
      <c r="J92" s="72"/>
      <c r="K92" s="79"/>
    </row>
    <row r="93" spans="1:11" x14ac:dyDescent="0.35">
      <c r="A93" s="61">
        <v>800</v>
      </c>
      <c r="B93" s="72"/>
      <c r="C93" s="78"/>
      <c r="D93" s="72"/>
      <c r="E93" s="78"/>
      <c r="F93" s="72"/>
      <c r="G93" s="78"/>
      <c r="H93" s="72"/>
      <c r="I93" s="78"/>
      <c r="J93" s="72"/>
      <c r="K93" s="79"/>
    </row>
    <row r="94" spans="1:11" x14ac:dyDescent="0.35">
      <c r="A94" s="92">
        <v>810</v>
      </c>
      <c r="B94" s="93"/>
      <c r="C94" s="67"/>
      <c r="D94" s="66"/>
      <c r="E94" s="67"/>
      <c r="F94" s="66"/>
      <c r="G94" s="67"/>
      <c r="H94" s="66"/>
      <c r="I94" s="67"/>
      <c r="J94" s="66"/>
      <c r="K94" s="68"/>
    </row>
    <row r="95" spans="1:11" x14ac:dyDescent="0.35">
      <c r="A95" s="94">
        <v>820</v>
      </c>
      <c r="B95" s="95"/>
      <c r="C95" s="78"/>
      <c r="D95" s="72"/>
      <c r="E95" s="78"/>
      <c r="F95" s="72"/>
      <c r="G95" s="78"/>
      <c r="H95" s="72"/>
      <c r="I95" s="78"/>
      <c r="J95" s="72"/>
      <c r="K95" s="79"/>
    </row>
    <row r="96" spans="1:11" x14ac:dyDescent="0.35">
      <c r="A96" s="94">
        <v>830</v>
      </c>
      <c r="B96" s="95"/>
      <c r="C96" s="78"/>
      <c r="D96" s="72"/>
      <c r="E96" s="78"/>
      <c r="F96" s="72"/>
      <c r="G96" s="78"/>
      <c r="H96" s="72"/>
      <c r="I96" s="78"/>
      <c r="J96" s="72"/>
      <c r="K96" s="79"/>
    </row>
    <row r="97" spans="1:11" x14ac:dyDescent="0.35">
      <c r="A97" s="94">
        <v>840</v>
      </c>
      <c r="B97" s="95"/>
      <c r="C97" s="78"/>
      <c r="D97" s="72"/>
      <c r="E97" s="78"/>
      <c r="F97" s="72"/>
      <c r="G97" s="78"/>
      <c r="H97" s="72"/>
      <c r="I97" s="78"/>
      <c r="J97" s="72"/>
      <c r="K97" s="79"/>
    </row>
    <row r="98" spans="1:11" x14ac:dyDescent="0.35">
      <c r="A98" s="92">
        <v>850</v>
      </c>
      <c r="B98" s="93"/>
      <c r="C98" s="67"/>
      <c r="D98" s="66"/>
      <c r="E98" s="67"/>
      <c r="F98" s="66"/>
      <c r="G98" s="67"/>
      <c r="H98" s="66"/>
      <c r="I98" s="67"/>
      <c r="J98" s="66"/>
      <c r="K98" s="68"/>
    </row>
    <row r="99" spans="1:11" x14ac:dyDescent="0.35">
      <c r="A99" s="94">
        <v>860</v>
      </c>
      <c r="B99" s="95"/>
      <c r="C99" s="78"/>
      <c r="D99" s="72"/>
      <c r="E99" s="78"/>
      <c r="F99" s="72"/>
      <c r="G99" s="78"/>
      <c r="H99" s="72"/>
      <c r="I99" s="78"/>
      <c r="J99" s="72"/>
      <c r="K99" s="79"/>
    </row>
    <row r="100" spans="1:11" x14ac:dyDescent="0.35">
      <c r="A100" s="94">
        <v>870</v>
      </c>
      <c r="B100" s="95"/>
      <c r="C100" s="78"/>
      <c r="D100" s="72"/>
      <c r="E100" s="78"/>
      <c r="F100" s="72"/>
      <c r="G100" s="78"/>
      <c r="H100" s="72"/>
      <c r="I100" s="78"/>
      <c r="J100" s="72"/>
      <c r="K100" s="79"/>
    </row>
    <row r="101" spans="1:11" x14ac:dyDescent="0.35">
      <c r="A101" s="94">
        <v>880</v>
      </c>
      <c r="B101" s="95"/>
      <c r="C101" s="78"/>
      <c r="D101" s="72"/>
      <c r="E101" s="78"/>
      <c r="F101" s="72"/>
      <c r="G101" s="78"/>
      <c r="H101" s="72"/>
      <c r="I101" s="78"/>
      <c r="J101" s="72"/>
      <c r="K101" s="79"/>
    </row>
    <row r="102" spans="1:11" x14ac:dyDescent="0.35">
      <c r="A102" s="94">
        <v>890</v>
      </c>
      <c r="B102" s="95"/>
      <c r="C102" s="78"/>
      <c r="D102" s="72"/>
      <c r="E102" s="78"/>
      <c r="F102" s="72"/>
      <c r="G102" s="78"/>
      <c r="H102" s="72"/>
      <c r="I102" s="78"/>
      <c r="J102" s="72"/>
      <c r="K102" s="79"/>
    </row>
    <row r="103" spans="1:11" x14ac:dyDescent="0.35">
      <c r="A103" s="92">
        <v>900</v>
      </c>
      <c r="B103" s="93"/>
      <c r="C103" s="67"/>
      <c r="D103" s="66"/>
      <c r="E103" s="67"/>
      <c r="F103" s="66"/>
      <c r="G103" s="67"/>
      <c r="H103" s="66"/>
      <c r="I103" s="67"/>
      <c r="J103" s="66"/>
      <c r="K103" s="68"/>
    </row>
    <row r="104" spans="1:11" x14ac:dyDescent="0.35">
      <c r="A104" s="94">
        <v>910</v>
      </c>
      <c r="B104" s="95"/>
      <c r="C104" s="78"/>
      <c r="D104" s="72"/>
      <c r="E104" s="78"/>
      <c r="F104" s="72"/>
      <c r="G104" s="78"/>
      <c r="H104" s="72"/>
      <c r="I104" s="78"/>
      <c r="J104" s="72"/>
      <c r="K104" s="79"/>
    </row>
    <row r="105" spans="1:11" x14ac:dyDescent="0.35">
      <c r="A105" s="94">
        <v>920</v>
      </c>
      <c r="B105" s="95"/>
      <c r="C105" s="78"/>
      <c r="D105" s="72"/>
      <c r="E105" s="78"/>
      <c r="F105" s="72"/>
      <c r="G105" s="78"/>
      <c r="H105" s="72"/>
      <c r="I105" s="78"/>
      <c r="J105" s="72"/>
      <c r="K105" s="79"/>
    </row>
    <row r="106" spans="1:11" x14ac:dyDescent="0.35">
      <c r="A106" s="94">
        <v>930</v>
      </c>
      <c r="B106" s="95"/>
      <c r="C106" s="78"/>
      <c r="D106" s="72"/>
      <c r="E106" s="78"/>
      <c r="F106" s="72"/>
      <c r="G106" s="78"/>
      <c r="H106" s="72"/>
      <c r="I106" s="78"/>
      <c r="J106" s="72"/>
      <c r="K106" s="79"/>
    </row>
    <row r="107" spans="1:11" x14ac:dyDescent="0.35">
      <c r="A107" s="94">
        <v>940</v>
      </c>
      <c r="B107" s="95"/>
      <c r="C107" s="78"/>
      <c r="D107" s="72"/>
      <c r="E107" s="78"/>
      <c r="F107" s="72"/>
      <c r="G107" s="78"/>
      <c r="H107" s="72"/>
      <c r="I107" s="78"/>
      <c r="J107" s="72"/>
      <c r="K107" s="79"/>
    </row>
    <row r="108" spans="1:11" x14ac:dyDescent="0.35">
      <c r="A108" s="92">
        <v>950</v>
      </c>
      <c r="B108" s="93"/>
      <c r="C108" s="67"/>
      <c r="D108" s="66"/>
      <c r="E108" s="67"/>
      <c r="F108" s="66"/>
      <c r="G108" s="67"/>
      <c r="H108" s="66"/>
      <c r="I108" s="67"/>
      <c r="J108" s="66"/>
      <c r="K108" s="68"/>
    </row>
    <row r="109" spans="1:11" x14ac:dyDescent="0.35">
      <c r="A109" s="94">
        <v>960</v>
      </c>
      <c r="B109" s="95"/>
      <c r="C109" s="78"/>
      <c r="D109" s="72"/>
      <c r="E109" s="78"/>
      <c r="F109" s="72"/>
      <c r="G109" s="78"/>
      <c r="H109" s="72"/>
      <c r="I109" s="78"/>
      <c r="J109" s="72"/>
      <c r="K109" s="79"/>
    </row>
    <row r="110" spans="1:11" x14ac:dyDescent="0.35">
      <c r="A110" s="94">
        <v>970</v>
      </c>
      <c r="B110" s="95"/>
      <c r="C110" s="78"/>
      <c r="D110" s="72"/>
      <c r="E110" s="78"/>
      <c r="F110" s="72"/>
      <c r="G110" s="78"/>
      <c r="H110" s="72"/>
      <c r="I110" s="78"/>
      <c r="J110" s="72"/>
      <c r="K110" s="79"/>
    </row>
    <row r="111" spans="1:11" x14ac:dyDescent="0.35">
      <c r="A111" s="94">
        <v>980</v>
      </c>
      <c r="B111" s="95"/>
      <c r="C111" s="78"/>
      <c r="D111" s="72"/>
      <c r="E111" s="78"/>
      <c r="F111" s="72"/>
      <c r="G111" s="78"/>
      <c r="H111" s="72"/>
      <c r="I111" s="78"/>
      <c r="J111" s="72"/>
      <c r="K111" s="79"/>
    </row>
    <row r="112" spans="1:11" x14ac:dyDescent="0.35">
      <c r="A112" s="94">
        <v>990</v>
      </c>
      <c r="B112" s="95"/>
      <c r="C112" s="78"/>
      <c r="D112" s="72"/>
      <c r="E112" s="78"/>
      <c r="F112" s="72"/>
      <c r="G112" s="78"/>
      <c r="H112" s="72"/>
      <c r="I112" s="78"/>
      <c r="J112" s="72"/>
      <c r="K112" s="79"/>
    </row>
    <row r="113" spans="1:11" x14ac:dyDescent="0.35">
      <c r="A113" s="96">
        <v>1000</v>
      </c>
      <c r="B113" s="97"/>
      <c r="C113" s="98"/>
      <c r="D113" s="99"/>
      <c r="E113" s="98"/>
      <c r="F113" s="99"/>
      <c r="G113" s="98"/>
      <c r="H113" s="99"/>
      <c r="I113" s="98"/>
      <c r="J113" s="99"/>
      <c r="K113" s="100"/>
    </row>
  </sheetData>
  <sheetProtection algorithmName="SHA-512" hashValue="keDo7i3IF3/G7PIq/KkqkcAFCJelaa0AQLsdrQa0Lo5lPhzAfTB4V3jtPs4corDgt//R82SqzvzAPPToy9Z4ZQ==" saltValue="zq0yPmyW9y0B+meuqo3VZQ==" spinCount="100000" sheet="1" objects="1" scenarios="1" selectLockedCells="1"/>
  <mergeCells count="4">
    <mergeCell ref="A3:K3"/>
    <mergeCell ref="J5:K5"/>
    <mergeCell ref="F5:I5"/>
    <mergeCell ref="A5:E5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  <rowBreaks count="1" manualBreakCount="1">
    <brk id="58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5"/>
  <sheetViews>
    <sheetView zoomScaleNormal="100" workbookViewId="0">
      <selection activeCell="K6" sqref="K6"/>
    </sheetView>
  </sheetViews>
  <sheetFormatPr defaultColWidth="9" defaultRowHeight="15.5" x14ac:dyDescent="0.35"/>
  <cols>
    <col min="1" max="1" width="14.83203125" style="4" customWidth="1"/>
    <col min="2" max="4" width="9" style="4"/>
    <col min="5" max="5" width="10" style="4" bestFit="1" customWidth="1"/>
    <col min="6" max="6" width="11.08203125" style="4" customWidth="1"/>
    <col min="7" max="7" width="11.83203125" style="4" customWidth="1"/>
    <col min="8" max="16384" width="9" style="4"/>
  </cols>
  <sheetData>
    <row r="1" spans="1:11" x14ac:dyDescent="0.35">
      <c r="A1" s="2" t="s">
        <v>6</v>
      </c>
      <c r="B1" s="3"/>
      <c r="C1" s="3"/>
      <c r="D1" s="3"/>
      <c r="E1" s="3"/>
      <c r="F1" s="3"/>
      <c r="G1" s="3"/>
      <c r="H1" s="3"/>
      <c r="I1" s="3"/>
      <c r="K1" s="146" t="s">
        <v>30</v>
      </c>
    </row>
    <row r="2" spans="1:11" x14ac:dyDescent="0.35">
      <c r="A2" s="2"/>
      <c r="B2" s="3"/>
      <c r="C2" s="3"/>
      <c r="D2" s="3"/>
      <c r="E2" s="3"/>
      <c r="F2" s="3"/>
      <c r="G2" s="3"/>
      <c r="H2" s="3"/>
      <c r="I2" s="3"/>
      <c r="J2" s="5"/>
      <c r="K2" s="5"/>
    </row>
    <row r="3" spans="1:11" x14ac:dyDescent="0.35">
      <c r="A3" s="137" t="s">
        <v>18</v>
      </c>
      <c r="B3" s="138"/>
      <c r="C3" s="138"/>
      <c r="D3" s="138"/>
      <c r="E3" s="138"/>
      <c r="F3" s="138"/>
      <c r="G3" s="138"/>
      <c r="H3" s="138"/>
      <c r="I3" s="138"/>
      <c r="J3" s="138"/>
      <c r="K3" s="139"/>
    </row>
    <row r="4" spans="1:11" x14ac:dyDescent="0.35">
      <c r="A4" s="2"/>
      <c r="B4" s="3"/>
      <c r="C4" s="3"/>
      <c r="D4" s="3"/>
      <c r="E4" s="3"/>
      <c r="F4" s="3"/>
      <c r="G4" s="3"/>
      <c r="H4" s="3"/>
      <c r="I4" s="3"/>
      <c r="J4" s="5"/>
      <c r="K4" s="5"/>
    </row>
    <row r="5" spans="1:11" x14ac:dyDescent="0.35">
      <c r="A5" s="140" t="s">
        <v>19</v>
      </c>
      <c r="B5" s="142"/>
      <c r="C5" s="142"/>
      <c r="D5" s="142"/>
      <c r="E5" s="141"/>
      <c r="F5" s="140" t="s">
        <v>20</v>
      </c>
      <c r="G5" s="142"/>
      <c r="H5" s="142"/>
      <c r="I5" s="141"/>
      <c r="J5" s="140" t="s">
        <v>29</v>
      </c>
      <c r="K5" s="141"/>
    </row>
    <row r="6" spans="1:11" x14ac:dyDescent="0.35">
      <c r="A6" s="6" t="s">
        <v>9</v>
      </c>
      <c r="B6" s="7">
        <v>3.0000000000000001E-3</v>
      </c>
      <c r="C6" s="101"/>
      <c r="D6" s="8"/>
      <c r="E6" s="1"/>
      <c r="F6" s="9" t="s">
        <v>24</v>
      </c>
      <c r="G6" s="102">
        <f>B18</f>
        <v>47.572905722844382</v>
      </c>
      <c r="H6" s="11" t="s">
        <v>26</v>
      </c>
      <c r="I6" s="12">
        <v>0.05</v>
      </c>
      <c r="J6" s="13" t="s">
        <v>3</v>
      </c>
      <c r="K6" s="135">
        <v>762</v>
      </c>
    </row>
    <row r="7" spans="1:11" ht="16" x14ac:dyDescent="0.4">
      <c r="A7" s="14" t="s">
        <v>22</v>
      </c>
      <c r="B7" s="15">
        <f>(1-0.006*$K$8/$K$6)</f>
        <v>0.98799999999999999</v>
      </c>
      <c r="C7" s="16" t="s">
        <v>12</v>
      </c>
      <c r="D7" s="17"/>
      <c r="E7" s="18"/>
      <c r="F7" s="19"/>
      <c r="G7" s="20"/>
      <c r="H7" s="21" t="s">
        <v>8</v>
      </c>
      <c r="I7" s="22"/>
      <c r="J7" s="23" t="s">
        <v>1</v>
      </c>
      <c r="K7" s="135">
        <v>1524</v>
      </c>
    </row>
    <row r="8" spans="1:11" x14ac:dyDescent="0.35">
      <c r="A8" s="14" t="s">
        <v>10</v>
      </c>
      <c r="B8" s="24">
        <f>K6/K7</f>
        <v>0.5</v>
      </c>
      <c r="C8" s="103"/>
      <c r="D8" s="25"/>
      <c r="E8" s="26"/>
      <c r="F8" s="27" t="s">
        <v>25</v>
      </c>
      <c r="G8" s="20" t="s">
        <v>15</v>
      </c>
      <c r="H8" s="28" t="s">
        <v>27</v>
      </c>
      <c r="I8" s="29">
        <v>0.81799999999999995</v>
      </c>
      <c r="J8" s="23" t="s">
        <v>0</v>
      </c>
      <c r="K8" s="135">
        <v>1524</v>
      </c>
    </row>
    <row r="9" spans="1:11" x14ac:dyDescent="0.35">
      <c r="A9" s="30" t="s">
        <v>11</v>
      </c>
      <c r="B9" s="31">
        <v>1.0634999999999999</v>
      </c>
      <c r="C9" s="32"/>
      <c r="D9" s="33" t="s">
        <v>21</v>
      </c>
      <c r="E9" s="34">
        <f>I8*0.01*1000</f>
        <v>8.18</v>
      </c>
      <c r="F9" s="35"/>
      <c r="G9" s="36"/>
      <c r="H9" s="37" t="s">
        <v>7</v>
      </c>
      <c r="I9" s="38"/>
      <c r="J9" s="39"/>
      <c r="K9" s="40"/>
    </row>
    <row r="10" spans="1:11" x14ac:dyDescent="0.35">
      <c r="A10" s="41"/>
      <c r="B10" s="5"/>
      <c r="C10" s="104"/>
      <c r="D10" s="3"/>
      <c r="E10" s="42"/>
      <c r="F10" s="43"/>
      <c r="G10" s="44"/>
      <c r="H10" s="45"/>
      <c r="I10" s="46"/>
      <c r="J10" s="47"/>
      <c r="K10" s="40"/>
    </row>
    <row r="11" spans="1:11" x14ac:dyDescent="0.35">
      <c r="A11" s="48"/>
      <c r="B11" s="49"/>
      <c r="C11" s="50"/>
      <c r="D11" s="50"/>
      <c r="E11" s="50"/>
      <c r="F11" s="50" t="s">
        <v>28</v>
      </c>
      <c r="G11" s="51"/>
      <c r="H11" s="51"/>
      <c r="I11" s="51"/>
      <c r="J11" s="50"/>
      <c r="K11" s="52"/>
    </row>
    <row r="12" spans="1:11" x14ac:dyDescent="0.35">
      <c r="A12" s="53" t="s">
        <v>23</v>
      </c>
      <c r="B12" s="54">
        <v>0</v>
      </c>
      <c r="C12" s="55">
        <v>1</v>
      </c>
      <c r="D12" s="54">
        <v>2</v>
      </c>
      <c r="E12" s="55">
        <v>3</v>
      </c>
      <c r="F12" s="54">
        <v>4</v>
      </c>
      <c r="G12" s="55">
        <v>5</v>
      </c>
      <c r="H12" s="54">
        <v>6</v>
      </c>
      <c r="I12" s="55">
        <v>7</v>
      </c>
      <c r="J12" s="54">
        <v>8</v>
      </c>
      <c r="K12" s="56">
        <v>9</v>
      </c>
    </row>
    <row r="13" spans="1:11" x14ac:dyDescent="0.35">
      <c r="A13" s="57">
        <v>0</v>
      </c>
      <c r="B13" s="58">
        <v>0</v>
      </c>
      <c r="C13" s="59">
        <v>0</v>
      </c>
      <c r="D13" s="58">
        <v>0</v>
      </c>
      <c r="E13" s="59">
        <v>0</v>
      </c>
      <c r="F13" s="58">
        <v>0</v>
      </c>
      <c r="G13" s="59">
        <f t="shared" ref="G13:K22" si="0">$B$7*(1-($B$6*$K$8/($A13+G$12)))^1.5*(2/3)^1.5*$B$9*SQRT(9806.6)*$K$6*($A13+G$12)^1.5*0.0000036</f>
        <v>4.3505073479726576E-2</v>
      </c>
      <c r="H13" s="58">
        <f t="shared" si="0"/>
        <v>0.26513469609105805</v>
      </c>
      <c r="I13" s="59">
        <f t="shared" si="0"/>
        <v>0.58782394976590557</v>
      </c>
      <c r="J13" s="58">
        <f t="shared" si="0"/>
        <v>0.9861329558914641</v>
      </c>
      <c r="K13" s="60">
        <f t="shared" si="0"/>
        <v>1.4477236573798618</v>
      </c>
    </row>
    <row r="14" spans="1:11" x14ac:dyDescent="0.35">
      <c r="A14" s="61">
        <v>10</v>
      </c>
      <c r="B14" s="62">
        <f t="shared" ref="B14:F23" si="1">$B$7*(1-($B$6*$K$8/($A14+B$12)))^1.5*(2/3)^1.5*$B$9*SQRT(9806.6)*$K$6*($A14+B$12)^1.5*0.0000036</f>
        <v>1.9648708580922394</v>
      </c>
      <c r="C14" s="63">
        <f t="shared" si="1"/>
        <v>2.5321419900864872</v>
      </c>
      <c r="D14" s="62">
        <f t="shared" si="1"/>
        <v>3.1454449993299627</v>
      </c>
      <c r="E14" s="63">
        <f t="shared" si="1"/>
        <v>3.8015529452143286</v>
      </c>
      <c r="F14" s="62">
        <f t="shared" si="1"/>
        <v>4.4978359753406147</v>
      </c>
      <c r="G14" s="63">
        <f t="shared" si="0"/>
        <v>5.232096997375618</v>
      </c>
      <c r="H14" s="62">
        <f t="shared" si="0"/>
        <v>6.0024645047379712</v>
      </c>
      <c r="I14" s="63">
        <f t="shared" si="0"/>
        <v>6.8073192691308924</v>
      </c>
      <c r="J14" s="62">
        <f t="shared" si="0"/>
        <v>7.6452422618519194</v>
      </c>
      <c r="K14" s="64">
        <f t="shared" si="0"/>
        <v>8.514976495032311</v>
      </c>
    </row>
    <row r="15" spans="1:11" x14ac:dyDescent="0.35">
      <c r="A15" s="61">
        <v>20</v>
      </c>
      <c r="B15" s="62">
        <f t="shared" si="1"/>
        <v>9.4153983339131457</v>
      </c>
      <c r="C15" s="63">
        <f t="shared" si="1"/>
        <v>10.345495455368351</v>
      </c>
      <c r="D15" s="62">
        <f t="shared" si="1"/>
        <v>11.304349594384743</v>
      </c>
      <c r="E15" s="63">
        <f t="shared" si="1"/>
        <v>12.291122818524258</v>
      </c>
      <c r="F15" s="62">
        <f t="shared" si="1"/>
        <v>13.305046453497502</v>
      </c>
      <c r="G15" s="63">
        <f t="shared" si="0"/>
        <v>14.345412035554709</v>
      </c>
      <c r="H15" s="62">
        <f t="shared" si="0"/>
        <v>15.41156383723334</v>
      </c>
      <c r="I15" s="63">
        <f t="shared" si="0"/>
        <v>16.502892631181432</v>
      </c>
      <c r="J15" s="62">
        <f t="shared" si="0"/>
        <v>17.618830440188866</v>
      </c>
      <c r="K15" s="64">
        <f t="shared" si="0"/>
        <v>18.758846081497772</v>
      </c>
    </row>
    <row r="16" spans="1:11" x14ac:dyDescent="0.35">
      <c r="A16" s="61">
        <v>30</v>
      </c>
      <c r="B16" s="62">
        <f t="shared" si="1"/>
        <v>19.922441357239162</v>
      </c>
      <c r="C16" s="63">
        <f t="shared" si="1"/>
        <v>21.109147775284264</v>
      </c>
      <c r="D16" s="62">
        <f t="shared" si="1"/>
        <v>22.318523709164193</v>
      </c>
      <c r="E16" s="63">
        <f t="shared" si="1"/>
        <v>23.550151924235596</v>
      </c>
      <c r="F16" s="62">
        <f t="shared" si="1"/>
        <v>24.80363741151049</v>
      </c>
      <c r="G16" s="63">
        <f t="shared" si="0"/>
        <v>26.078605481631413</v>
      </c>
      <c r="H16" s="62">
        <f t="shared" si="0"/>
        <v>27.374700080146862</v>
      </c>
      <c r="I16" s="63">
        <f t="shared" si="0"/>
        <v>28.691582292105601</v>
      </c>
      <c r="J16" s="62">
        <f t="shared" si="0"/>
        <v>30.028929009462477</v>
      </c>
      <c r="K16" s="64">
        <f t="shared" si="0"/>
        <v>31.386431739188442</v>
      </c>
    </row>
    <row r="17" spans="1:11" x14ac:dyDescent="0.35">
      <c r="A17" s="61">
        <v>40</v>
      </c>
      <c r="B17" s="62">
        <f t="shared" si="1"/>
        <v>32.763795533539785</v>
      </c>
      <c r="C17" s="63">
        <f t="shared" si="1"/>
        <v>34.160738026844001</v>
      </c>
      <c r="D17" s="62">
        <f t="shared" si="1"/>
        <v>35.57698856554147</v>
      </c>
      <c r="E17" s="63">
        <f t="shared" si="1"/>
        <v>37.012287420184414</v>
      </c>
      <c r="F17" s="62">
        <f t="shared" si="1"/>
        <v>38.466385069725753</v>
      </c>
      <c r="G17" s="63">
        <f t="shared" si="0"/>
        <v>39.93904154978739</v>
      </c>
      <c r="H17" s="62">
        <f t="shared" si="0"/>
        <v>41.430025857736879</v>
      </c>
      <c r="I17" s="63">
        <f t="shared" si="0"/>
        <v>42.939115408359982</v>
      </c>
      <c r="J17" s="62">
        <f t="shared" si="0"/>
        <v>44.466095534727636</v>
      </c>
      <c r="K17" s="64">
        <f t="shared" si="0"/>
        <v>46.010759029542974</v>
      </c>
    </row>
    <row r="18" spans="1:11" x14ac:dyDescent="0.35">
      <c r="A18" s="65">
        <v>50</v>
      </c>
      <c r="B18" s="66">
        <f t="shared" si="1"/>
        <v>47.572905722844382</v>
      </c>
      <c r="C18" s="67">
        <f t="shared" si="1"/>
        <v>49.152342092439135</v>
      </c>
      <c r="D18" s="66">
        <f t="shared" si="1"/>
        <v>50.748880903877897</v>
      </c>
      <c r="E18" s="67">
        <f t="shared" si="1"/>
        <v>52.362340877149684</v>
      </c>
      <c r="F18" s="66">
        <f t="shared" si="1"/>
        <v>53.992546377601293</v>
      </c>
      <c r="G18" s="67">
        <f t="shared" si="0"/>
        <v>55.639327128862078</v>
      </c>
      <c r="H18" s="66">
        <f t="shared" si="0"/>
        <v>57.302517945801171</v>
      </c>
      <c r="I18" s="67">
        <f t="shared" si="0"/>
        <v>58.981958485753651</v>
      </c>
      <c r="J18" s="66">
        <f t="shared" si="0"/>
        <v>60.677493016440359</v>
      </c>
      <c r="K18" s="68">
        <f t="shared" si="0"/>
        <v>62.388970199167588</v>
      </c>
    </row>
    <row r="19" spans="1:11" x14ac:dyDescent="0.35">
      <c r="A19" s="57">
        <v>60</v>
      </c>
      <c r="B19" s="69">
        <f t="shared" si="1"/>
        <v>64.116242886036517</v>
      </c>
      <c r="C19" s="70">
        <f t="shared" si="1"/>
        <v>65.859167930021528</v>
      </c>
      <c r="D19" s="69">
        <f t="shared" si="1"/>
        <v>67.617606006882156</v>
      </c>
      <c r="E19" s="70">
        <f t="shared" si="1"/>
        <v>69.391421447982296</v>
      </c>
      <c r="F19" s="69">
        <f t="shared" si="1"/>
        <v>71.180482083167789</v>
      </c>
      <c r="G19" s="70">
        <f t="shared" si="0"/>
        <v>72.984659092940262</v>
      </c>
      <c r="H19" s="69">
        <f t="shared" si="0"/>
        <v>74.803826869230548</v>
      </c>
      <c r="I19" s="70">
        <f t="shared" si="0"/>
        <v>76.637862884140105</v>
      </c>
      <c r="J19" s="69">
        <f t="shared" si="0"/>
        <v>78.486647566071852</v>
      </c>
      <c r="K19" s="71">
        <f t="shared" si="0"/>
        <v>80.350064182725163</v>
      </c>
    </row>
    <row r="20" spans="1:11" x14ac:dyDescent="0.35">
      <c r="A20" s="61">
        <v>70</v>
      </c>
      <c r="B20" s="72">
        <f t="shared" si="1"/>
        <v>82.22799873047434</v>
      </c>
      <c r="C20" s="78">
        <f t="shared" si="1"/>
        <v>84.120339829686642</v>
      </c>
      <c r="D20" s="72">
        <f t="shared" si="1"/>
        <v>86.026978625580256</v>
      </c>
      <c r="E20" s="78">
        <f t="shared" si="1"/>
        <v>87.947808694247016</v>
      </c>
      <c r="F20" s="72">
        <f t="shared" si="1"/>
        <v>89.882725953501122</v>
      </c>
      <c r="G20" s="78">
        <f t="shared" si="0"/>
        <v>91.831628578239105</v>
      </c>
      <c r="H20" s="72">
        <f t="shared" si="0"/>
        <v>93.794416920023096</v>
      </c>
      <c r="I20" s="78">
        <f t="shared" si="0"/>
        <v>95.770993430616812</v>
      </c>
      <c r="J20" s="72">
        <f t="shared" si="0"/>
        <v>97.761262589232089</v>
      </c>
      <c r="K20" s="79">
        <f t="shared" si="0"/>
        <v>99.765130833254872</v>
      </c>
    </row>
    <row r="21" spans="1:11" x14ac:dyDescent="0.35">
      <c r="A21" s="61">
        <v>80</v>
      </c>
      <c r="B21" s="72">
        <f t="shared" si="1"/>
        <v>101.78250649224071</v>
      </c>
      <c r="C21" s="78">
        <f t="shared" si="1"/>
        <v>103.81329972498337</v>
      </c>
      <c r="D21" s="72">
        <f t="shared" si="1"/>
        <v>105.8574224594751</v>
      </c>
      <c r="E21" s="78">
        <f t="shared" si="1"/>
        <v>107.9147883355911</v>
      </c>
      <c r="F21" s="72">
        <f t="shared" si="1"/>
        <v>109.98531265033921</v>
      </c>
      <c r="G21" s="78">
        <f t="shared" si="0"/>
        <v>112.06891230553147</v>
      </c>
      <c r="H21" s="72">
        <f t="shared" si="0"/>
        <v>114.16550575773846</v>
      </c>
      <c r="I21" s="78">
        <f t="shared" si="0"/>
        <v>116.27501297040384</v>
      </c>
      <c r="J21" s="72">
        <f t="shared" si="0"/>
        <v>118.39735536799682</v>
      </c>
      <c r="K21" s="79">
        <f t="shared" si="0"/>
        <v>120.53245579209498</v>
      </c>
    </row>
    <row r="22" spans="1:11" x14ac:dyDescent="0.35">
      <c r="A22" s="61">
        <v>90</v>
      </c>
      <c r="B22" s="72">
        <f t="shared" si="1"/>
        <v>122.68023845929388</v>
      </c>
      <c r="C22" s="78">
        <f t="shared" si="1"/>
        <v>124.84062892084465</v>
      </c>
      <c r="D22" s="72">
        <f t="shared" si="1"/>
        <v>127.01355402393325</v>
      </c>
      <c r="E22" s="78">
        <f t="shared" si="1"/>
        <v>129.19894187451234</v>
      </c>
      <c r="F22" s="72">
        <f t="shared" si="1"/>
        <v>131.3967218016104</v>
      </c>
      <c r="G22" s="78">
        <f t="shared" si="0"/>
        <v>133.60682432304074</v>
      </c>
      <c r="H22" s="72">
        <f t="shared" si="0"/>
        <v>135.8291811124422</v>
      </c>
      <c r="I22" s="78">
        <f t="shared" si="0"/>
        <v>138.06372496758436</v>
      </c>
      <c r="J22" s="72">
        <f t="shared" si="0"/>
        <v>140.31038977987717</v>
      </c>
      <c r="K22" s="79">
        <f t="shared" si="0"/>
        <v>142.56911050502535</v>
      </c>
    </row>
    <row r="23" spans="1:11" x14ac:dyDescent="0.35">
      <c r="A23" s="65">
        <v>100</v>
      </c>
      <c r="B23" s="66">
        <f t="shared" si="1"/>
        <v>144.83982313477497</v>
      </c>
      <c r="C23" s="67">
        <f t="shared" si="1"/>
        <v>147.12246466969597</v>
      </c>
      <c r="D23" s="81">
        <f t="shared" si="1"/>
        <v>149.4169730929589</v>
      </c>
      <c r="E23" s="67">
        <f t="shared" si="1"/>
        <v>151.72328734505442</v>
      </c>
      <c r="F23" s="66">
        <f t="shared" si="1"/>
        <v>154.04134729941293</v>
      </c>
      <c r="G23" s="67">
        <f t="shared" ref="G23:K32" si="2">$B$7*(1-($B$6*$K$8/($A23+G$12)))^1.5*(2/3)^1.5*$B$9*SQRT(9806.6)*$K$6*($A23+G$12)^1.5*0.0000036</f>
        <v>156.37109373888802</v>
      </c>
      <c r="H23" s="66">
        <f t="shared" si="2"/>
        <v>158.71246833305753</v>
      </c>
      <c r="I23" s="67">
        <f t="shared" si="2"/>
        <v>161.0654136163138</v>
      </c>
      <c r="J23" s="66">
        <f t="shared" si="2"/>
        <v>163.42987296670168</v>
      </c>
      <c r="K23" s="68">
        <f t="shared" si="2"/>
        <v>165.80579058547497</v>
      </c>
    </row>
    <row r="24" spans="1:11" x14ac:dyDescent="0.35">
      <c r="A24" s="57">
        <v>110</v>
      </c>
      <c r="B24" s="69">
        <f t="shared" ref="B24:F33" si="3">$B$7*(1-($B$6*$K$8/($A24+B$12)))^1.5*(2/3)^1.5*$B$9*SQRT(9806.6)*$K$6*($A24+B$12)^1.5*0.0000036</f>
        <v>168.19311147734194</v>
      </c>
      <c r="C24" s="70">
        <f t="shared" si="3"/>
        <v>170.5917814313641</v>
      </c>
      <c r="D24" s="69">
        <f t="shared" si="3"/>
        <v>173.00174700248982</v>
      </c>
      <c r="E24" s="70">
        <f t="shared" si="3"/>
        <v>175.42295549368646</v>
      </c>
      <c r="F24" s="69">
        <f t="shared" si="3"/>
        <v>177.85535493865265</v>
      </c>
      <c r="G24" s="70">
        <f t="shared" si="2"/>
        <v>180.298894085086</v>
      </c>
      <c r="H24" s="69">
        <f t="shared" si="2"/>
        <v>182.75352237847903</v>
      </c>
      <c r="I24" s="70">
        <f t="shared" si="2"/>
        <v>185.21918994642979</v>
      </c>
      <c r="J24" s="69">
        <f t="shared" si="2"/>
        <v>187.695847583437</v>
      </c>
      <c r="K24" s="71">
        <f t="shared" si="2"/>
        <v>190.18344673616977</v>
      </c>
    </row>
    <row r="25" spans="1:11" x14ac:dyDescent="0.35">
      <c r="A25" s="61">
        <v>120</v>
      </c>
      <c r="B25" s="72">
        <f t="shared" si="3"/>
        <v>192.6819394891867</v>
      </c>
      <c r="C25" s="78">
        <f t="shared" si="3"/>
        <v>195.19127855108877</v>
      </c>
      <c r="D25" s="72">
        <f t="shared" si="3"/>
        <v>197.71141724109046</v>
      </c>
      <c r="E25" s="78">
        <f t="shared" si="3"/>
        <v>200.24230947599193</v>
      </c>
      <c r="F25" s="72">
        <f t="shared" si="3"/>
        <v>202.78390975753629</v>
      </c>
      <c r="G25" s="78">
        <f t="shared" si="2"/>
        <v>205.336173160138</v>
      </c>
      <c r="H25" s="72">
        <f t="shared" si="2"/>
        <v>207.89905531897091</v>
      </c>
      <c r="I25" s="78">
        <f t="shared" si="2"/>
        <v>210.47251241839692</v>
      </c>
      <c r="J25" s="72">
        <f t="shared" si="2"/>
        <v>213.05650118072953</v>
      </c>
      <c r="K25" s="79">
        <f t="shared" si="2"/>
        <v>215.65097885531384</v>
      </c>
    </row>
    <row r="26" spans="1:11" x14ac:dyDescent="0.35">
      <c r="A26" s="61">
        <v>130</v>
      </c>
      <c r="B26" s="72">
        <f t="shared" si="3"/>
        <v>218.25590320791687</v>
      </c>
      <c r="C26" s="78">
        <f t="shared" si="3"/>
        <v>220.87123251041209</v>
      </c>
      <c r="D26" s="72">
        <f t="shared" si="3"/>
        <v>223.49692553075224</v>
      </c>
      <c r="E26" s="78">
        <f t="shared" si="3"/>
        <v>226.13294152321674</v>
      </c>
      <c r="F26" s="72">
        <f t="shared" si="3"/>
        <v>228.77924021892593</v>
      </c>
      <c r="G26" s="78">
        <f t="shared" si="2"/>
        <v>231.43578181661331</v>
      </c>
      <c r="H26" s="72">
        <f t="shared" si="2"/>
        <v>234.10252697364228</v>
      </c>
      <c r="I26" s="78">
        <f t="shared" si="2"/>
        <v>236.77943679726866</v>
      </c>
      <c r="J26" s="72">
        <f t="shared" si="2"/>
        <v>239.4664728361281</v>
      </c>
      <c r="K26" s="79">
        <f t="shared" si="2"/>
        <v>242.16359707195156</v>
      </c>
    </row>
    <row r="27" spans="1:11" x14ac:dyDescent="0.35">
      <c r="A27" s="61">
        <v>140</v>
      </c>
      <c r="B27" s="72">
        <f t="shared" si="3"/>
        <v>244.87077191149623</v>
      </c>
      <c r="C27" s="78">
        <f t="shared" si="3"/>
        <v>247.58796017868363</v>
      </c>
      <c r="D27" s="72">
        <f t="shared" si="3"/>
        <v>250.31512510694037</v>
      </c>
      <c r="E27" s="78">
        <f t="shared" si="3"/>
        <v>253.05223033173658</v>
      </c>
      <c r="F27" s="72">
        <f t="shared" si="3"/>
        <v>255.79923988331043</v>
      </c>
      <c r="G27" s="78">
        <f t="shared" si="2"/>
        <v>258.55611817957617</v>
      </c>
      <c r="H27" s="72">
        <f t="shared" si="2"/>
        <v>261.32283001921218</v>
      </c>
      <c r="I27" s="78">
        <f t="shared" si="2"/>
        <v>264.09934057491569</v>
      </c>
      <c r="J27" s="72">
        <f t="shared" si="2"/>
        <v>266.88561538682717</v>
      </c>
      <c r="K27" s="79">
        <f t="shared" si="2"/>
        <v>269.68162035611431</v>
      </c>
    </row>
    <row r="28" spans="1:11" x14ac:dyDescent="0.35">
      <c r="A28" s="65">
        <v>150</v>
      </c>
      <c r="B28" s="72">
        <f t="shared" si="3"/>
        <v>272.48732173871036</v>
      </c>
      <c r="C28" s="80">
        <f t="shared" si="3"/>
        <v>275.30268613920691</v>
      </c>
      <c r="D28" s="81">
        <f t="shared" si="3"/>
        <v>278.1276805048895</v>
      </c>
      <c r="E28" s="80">
        <f t="shared" si="3"/>
        <v>280.96227211991567</v>
      </c>
      <c r="F28" s="81">
        <f t="shared" si="3"/>
        <v>283.80642859963314</v>
      </c>
      <c r="G28" s="80">
        <f t="shared" si="2"/>
        <v>286.6601178850272</v>
      </c>
      <c r="H28" s="81">
        <f t="shared" si="2"/>
        <v>289.52330823730131</v>
      </c>
      <c r="I28" s="80">
        <f t="shared" si="2"/>
        <v>292.39596823258125</v>
      </c>
      <c r="J28" s="81">
        <f t="shared" si="2"/>
        <v>295.27806675674123</v>
      </c>
      <c r="K28" s="82">
        <f t="shared" si="2"/>
        <v>298.16957300034659</v>
      </c>
    </row>
    <row r="29" spans="1:11" x14ac:dyDescent="0.35">
      <c r="A29" s="57">
        <v>160</v>
      </c>
      <c r="B29" s="83">
        <f t="shared" si="3"/>
        <v>301.07045645371653</v>
      </c>
      <c r="C29" s="84">
        <f t="shared" si="3"/>
        <v>303.9806869020926</v>
      </c>
      <c r="D29" s="83">
        <f t="shared" si="3"/>
        <v>306.90023442091706</v>
      </c>
      <c r="E29" s="84">
        <f t="shared" si="3"/>
        <v>309.82906937121919</v>
      </c>
      <c r="F29" s="83">
        <f t="shared" si="3"/>
        <v>312.76716239509932</v>
      </c>
      <c r="G29" s="84">
        <f t="shared" si="2"/>
        <v>315.71448441131491</v>
      </c>
      <c r="H29" s="83">
        <f t="shared" si="2"/>
        <v>318.67100661096327</v>
      </c>
      <c r="I29" s="84">
        <f t="shared" si="2"/>
        <v>321.63670045325591</v>
      </c>
      <c r="J29" s="83">
        <f t="shared" si="2"/>
        <v>324.61153766138682</v>
      </c>
      <c r="K29" s="85">
        <f t="shared" si="2"/>
        <v>327.59549021848733</v>
      </c>
    </row>
    <row r="30" spans="1:11" x14ac:dyDescent="0.35">
      <c r="A30" s="61">
        <v>170</v>
      </c>
      <c r="B30" s="86">
        <f t="shared" si="3"/>
        <v>330.58853036366679</v>
      </c>
      <c r="C30" s="87">
        <f t="shared" si="3"/>
        <v>333.59063058814002</v>
      </c>
      <c r="D30" s="86">
        <f t="shared" si="3"/>
        <v>336.60176363143285</v>
      </c>
      <c r="E30" s="87">
        <f t="shared" si="3"/>
        <v>339.62190247767097</v>
      </c>
      <c r="F30" s="86">
        <f t="shared" si="3"/>
        <v>342.65102035194121</v>
      </c>
      <c r="G30" s="87">
        <f t="shared" si="2"/>
        <v>345.68909071673198</v>
      </c>
      <c r="H30" s="86">
        <f t="shared" si="2"/>
        <v>348.73608726844526</v>
      </c>
      <c r="I30" s="87">
        <f t="shared" si="2"/>
        <v>351.79198393398138</v>
      </c>
      <c r="J30" s="86">
        <f t="shared" si="2"/>
        <v>354.85675486739137</v>
      </c>
      <c r="K30" s="88">
        <f t="shared" si="2"/>
        <v>357.93037444659643</v>
      </c>
    </row>
    <row r="31" spans="1:11" x14ac:dyDescent="0.35">
      <c r="A31" s="61">
        <v>180</v>
      </c>
      <c r="B31" s="86">
        <f t="shared" si="3"/>
        <v>361.0128172701767</v>
      </c>
      <c r="C31" s="87">
        <f t="shared" si="3"/>
        <v>364.10405815422104</v>
      </c>
      <c r="D31" s="86">
        <f t="shared" si="3"/>
        <v>367.20407212924067</v>
      </c>
      <c r="E31" s="87">
        <f t="shared" si="3"/>
        <v>370.3128344371442</v>
      </c>
      <c r="F31" s="86">
        <f t="shared" si="3"/>
        <v>373.43032052826931</v>
      </c>
      <c r="G31" s="87">
        <f t="shared" si="2"/>
        <v>376.55650605847728</v>
      </c>
      <c r="H31" s="86">
        <f t="shared" si="2"/>
        <v>379.69136688630113</v>
      </c>
      <c r="I31" s="87">
        <f t="shared" si="2"/>
        <v>382.83487907014478</v>
      </c>
      <c r="J31" s="86">
        <f t="shared" si="2"/>
        <v>385.98701886554619</v>
      </c>
      <c r="K31" s="88">
        <f t="shared" si="2"/>
        <v>389.14776272248292</v>
      </c>
    </row>
    <row r="32" spans="1:11" x14ac:dyDescent="0.35">
      <c r="A32" s="61">
        <v>190</v>
      </c>
      <c r="B32" s="86">
        <f t="shared" si="3"/>
        <v>392.31708728273361</v>
      </c>
      <c r="C32" s="87">
        <f t="shared" si="3"/>
        <v>395.4949693772885</v>
      </c>
      <c r="D32" s="86">
        <f t="shared" si="3"/>
        <v>398.68138602380992</v>
      </c>
      <c r="E32" s="87">
        <f t="shared" si="3"/>
        <v>401.87631442413709</v>
      </c>
      <c r="F32" s="86">
        <f t="shared" si="3"/>
        <v>405.07973196184042</v>
      </c>
      <c r="G32" s="87">
        <f t="shared" si="2"/>
        <v>408.29161619981903</v>
      </c>
      <c r="H32" s="86">
        <f t="shared" si="2"/>
        <v>411.51194487794419</v>
      </c>
      <c r="I32" s="87">
        <f t="shared" si="2"/>
        <v>414.74069591074596</v>
      </c>
      <c r="J32" s="86">
        <f t="shared" si="2"/>
        <v>417.97784738513673</v>
      </c>
      <c r="K32" s="88">
        <f t="shared" si="2"/>
        <v>421.22337755818529</v>
      </c>
    </row>
    <row r="33" spans="1:11" x14ac:dyDescent="0.35">
      <c r="A33" s="65">
        <v>200</v>
      </c>
      <c r="B33" s="89">
        <f t="shared" si="3"/>
        <v>424.4772648549245</v>
      </c>
      <c r="C33" s="80">
        <f t="shared" si="3"/>
        <v>427.73948786619906</v>
      </c>
      <c r="D33" s="81">
        <f t="shared" si="3"/>
        <v>431.01002534655163</v>
      </c>
      <c r="E33" s="80">
        <f t="shared" si="3"/>
        <v>434.28885621214977</v>
      </c>
      <c r="F33" s="81">
        <f t="shared" si="3"/>
        <v>437.57595953874477</v>
      </c>
      <c r="G33" s="80">
        <f t="shared" ref="G33:K42" si="4">$B$7*(1-($B$6*$K$8/($A33+G$12)))^1.5*(2/3)^1.5*$B$9*SQRT(9806.6)*$K$6*($A33+G$12)^1.5*0.0000036</f>
        <v>440.87131455967142</v>
      </c>
      <c r="H33" s="81">
        <f t="shared" si="4"/>
        <v>444.17490066387495</v>
      </c>
      <c r="I33" s="80">
        <f t="shared" si="4"/>
        <v>447.48669739398298</v>
      </c>
      <c r="J33" s="81">
        <f t="shared" si="4"/>
        <v>450.8066844444013</v>
      </c>
      <c r="K33" s="82">
        <f t="shared" si="4"/>
        <v>454.13484165944789</v>
      </c>
    </row>
    <row r="34" spans="1:11" x14ac:dyDescent="0.35">
      <c r="A34" s="57">
        <v>210</v>
      </c>
      <c r="B34" s="83">
        <f t="shared" ref="B34:F43" si="5">$B$7*(1-($B$6*$K$8/($A34+B$12)))^1.5*(2/3)^1.5*$B$9*SQRT(9806.6)*$K$6*($A34+B$12)^1.5*0.0000036</f>
        <v>457.47114903151618</v>
      </c>
      <c r="C34" s="84">
        <f t="shared" si="5"/>
        <v>460.8155866992733</v>
      </c>
      <c r="D34" s="83">
        <f t="shared" si="5"/>
        <v>464.16813494588251</v>
      </c>
      <c r="E34" s="84">
        <f t="shared" si="5"/>
        <v>467.52877419726298</v>
      </c>
      <c r="F34" s="83">
        <f t="shared" si="5"/>
        <v>470.89748502037327</v>
      </c>
      <c r="G34" s="84">
        <f t="shared" si="4"/>
        <v>474.27424812152753</v>
      </c>
      <c r="H34" s="83">
        <f t="shared" si="4"/>
        <v>477.65904434473708</v>
      </c>
      <c r="I34" s="84">
        <f t="shared" si="4"/>
        <v>481.05185467007732</v>
      </c>
      <c r="J34" s="83">
        <f t="shared" si="4"/>
        <v>484.45266021209096</v>
      </c>
      <c r="K34" s="85">
        <f t="shared" si="4"/>
        <v>487.86144221820609</v>
      </c>
    </row>
    <row r="35" spans="1:11" x14ac:dyDescent="0.35">
      <c r="A35" s="61">
        <v>220</v>
      </c>
      <c r="B35" s="86">
        <f t="shared" si="5"/>
        <v>491.27818206718433</v>
      </c>
      <c r="C35" s="87">
        <f t="shared" si="5"/>
        <v>494.70286126759925</v>
      </c>
      <c r="D35" s="86">
        <f t="shared" si="5"/>
        <v>498.13546145633194</v>
      </c>
      <c r="E35" s="87">
        <f t="shared" si="5"/>
        <v>501.5759643970955</v>
      </c>
      <c r="F35" s="86">
        <f t="shared" si="5"/>
        <v>505.02435197898012</v>
      </c>
      <c r="G35" s="87">
        <f t="shared" si="4"/>
        <v>508.48060621502469</v>
      </c>
      <c r="H35" s="86">
        <f t="shared" si="4"/>
        <v>511.94470924080866</v>
      </c>
      <c r="I35" s="87">
        <f t="shared" si="4"/>
        <v>515.41664331306436</v>
      </c>
      <c r="J35" s="86">
        <f t="shared" si="4"/>
        <v>518.89639080832103</v>
      </c>
      <c r="K35" s="88">
        <f t="shared" si="4"/>
        <v>522.38393422155389</v>
      </c>
    </row>
    <row r="36" spans="1:11" x14ac:dyDescent="0.35">
      <c r="A36" s="61">
        <v>230</v>
      </c>
      <c r="B36" s="86">
        <f t="shared" si="5"/>
        <v>525.87925616487041</v>
      </c>
      <c r="C36" s="87">
        <f t="shared" si="5"/>
        <v>529.38233936620441</v>
      </c>
      <c r="D36" s="86">
        <f t="shared" si="5"/>
        <v>532.89316666804189</v>
      </c>
      <c r="E36" s="87">
        <f t="shared" si="5"/>
        <v>536.41172102615099</v>
      </c>
      <c r="F36" s="86">
        <f t="shared" si="5"/>
        <v>539.93798550835356</v>
      </c>
      <c r="G36" s="87">
        <f t="shared" si="4"/>
        <v>543.47194329328943</v>
      </c>
      <c r="H36" s="86">
        <f t="shared" si="4"/>
        <v>547.01357766922422</v>
      </c>
      <c r="I36" s="87">
        <f t="shared" si="4"/>
        <v>550.56287203285433</v>
      </c>
      <c r="J36" s="86">
        <f t="shared" si="4"/>
        <v>554.11980988814912</v>
      </c>
      <c r="K36" s="88">
        <f t="shared" si="4"/>
        <v>557.68437484519109</v>
      </c>
    </row>
    <row r="37" spans="1:11" x14ac:dyDescent="0.35">
      <c r="A37" s="61">
        <v>240</v>
      </c>
      <c r="B37" s="86">
        <f t="shared" si="5"/>
        <v>561.2565506190474</v>
      </c>
      <c r="C37" s="87">
        <f t="shared" si="5"/>
        <v>564.8363210286584</v>
      </c>
      <c r="D37" s="86">
        <f t="shared" si="5"/>
        <v>568.42366999573085</v>
      </c>
      <c r="E37" s="87">
        <f t="shared" si="5"/>
        <v>572.01858154365402</v>
      </c>
      <c r="F37" s="86">
        <f t="shared" si="5"/>
        <v>575.62103979644212</v>
      </c>
      <c r="G37" s="87">
        <f t="shared" si="4"/>
        <v>579.2310289776716</v>
      </c>
      <c r="H37" s="86">
        <f t="shared" si="4"/>
        <v>582.84853340945017</v>
      </c>
      <c r="I37" s="87">
        <f t="shared" si="4"/>
        <v>586.47353751139815</v>
      </c>
      <c r="J37" s="86">
        <f t="shared" si="4"/>
        <v>590.10602579963336</v>
      </c>
      <c r="K37" s="88">
        <f t="shared" si="4"/>
        <v>593.74598288578647</v>
      </c>
    </row>
    <row r="38" spans="1:11" x14ac:dyDescent="0.35">
      <c r="A38" s="65">
        <v>250</v>
      </c>
      <c r="B38" s="81">
        <f t="shared" si="5"/>
        <v>597.39339347602061</v>
      </c>
      <c r="C38" s="80">
        <f t="shared" si="5"/>
        <v>601.04824237006801</v>
      </c>
      <c r="D38" s="81">
        <f t="shared" si="5"/>
        <v>604.71051446027695</v>
      </c>
      <c r="E38" s="80">
        <f t="shared" si="5"/>
        <v>608.38019473067993</v>
      </c>
      <c r="F38" s="81">
        <f t="shared" si="5"/>
        <v>612.05726825606655</v>
      </c>
      <c r="G38" s="80">
        <f t="shared" si="4"/>
        <v>615.74172020107255</v>
      </c>
      <c r="H38" s="81">
        <f t="shared" si="4"/>
        <v>619.43353581928557</v>
      </c>
      <c r="I38" s="80">
        <f t="shared" si="4"/>
        <v>623.13270045235674</v>
      </c>
      <c r="J38" s="81">
        <f t="shared" si="4"/>
        <v>626.83919952912572</v>
      </c>
      <c r="K38" s="82">
        <f t="shared" si="4"/>
        <v>630.55301856476592</v>
      </c>
    </row>
    <row r="39" spans="1:11" x14ac:dyDescent="0.35">
      <c r="A39" s="57">
        <v>260</v>
      </c>
      <c r="B39" s="83">
        <f t="shared" si="5"/>
        <v>634.27414315993178</v>
      </c>
      <c r="C39" s="84">
        <f t="shared" si="5"/>
        <v>638.00255899991885</v>
      </c>
      <c r="D39" s="83">
        <f t="shared" si="5"/>
        <v>641.73825185384055</v>
      </c>
      <c r="E39" s="84">
        <f t="shared" si="5"/>
        <v>645.48120757381719</v>
      </c>
      <c r="F39" s="83">
        <f t="shared" si="5"/>
        <v>649.23141209416292</v>
      </c>
      <c r="G39" s="84">
        <f t="shared" si="4"/>
        <v>652.98885143060056</v>
      </c>
      <c r="H39" s="83">
        <f t="shared" si="4"/>
        <v>656.75351167947701</v>
      </c>
      <c r="I39" s="84">
        <f t="shared" si="4"/>
        <v>660.52537901699054</v>
      </c>
      <c r="J39" s="83">
        <f t="shared" si="4"/>
        <v>664.30443969843088</v>
      </c>
      <c r="K39" s="85">
        <f t="shared" si="4"/>
        <v>668.09068005742688</v>
      </c>
    </row>
    <row r="40" spans="1:11" x14ac:dyDescent="0.35">
      <c r="A40" s="61">
        <v>270</v>
      </c>
      <c r="B40" s="86">
        <f t="shared" si="5"/>
        <v>671.88408650520614</v>
      </c>
      <c r="C40" s="87">
        <f t="shared" si="5"/>
        <v>675.6846455298612</v>
      </c>
      <c r="D40" s="86">
        <f t="shared" si="5"/>
        <v>679.49234369563226</v>
      </c>
      <c r="E40" s="87">
        <f t="shared" si="5"/>
        <v>683.3071676421863</v>
      </c>
      <c r="F40" s="86">
        <f t="shared" si="5"/>
        <v>687.12910408392418</v>
      </c>
      <c r="G40" s="87">
        <f t="shared" si="4"/>
        <v>690.95813980928051</v>
      </c>
      <c r="H40" s="86">
        <f t="shared" si="4"/>
        <v>694.79426168003602</v>
      </c>
      <c r="I40" s="87">
        <f t="shared" si="4"/>
        <v>698.63745663065208</v>
      </c>
      <c r="J40" s="86">
        <f t="shared" si="4"/>
        <v>702.48771166758911</v>
      </c>
      <c r="K40" s="88">
        <f t="shared" si="4"/>
        <v>706.34501386865861</v>
      </c>
    </row>
    <row r="41" spans="1:11" x14ac:dyDescent="0.35">
      <c r="A41" s="61">
        <v>280</v>
      </c>
      <c r="B41" s="86">
        <f t="shared" si="5"/>
        <v>710.20935038236519</v>
      </c>
      <c r="C41" s="87">
        <f t="shared" si="5"/>
        <v>714.08070842727261</v>
      </c>
      <c r="D41" s="86">
        <f t="shared" si="5"/>
        <v>717.95907529135968</v>
      </c>
      <c r="E41" s="87">
        <f t="shared" si="5"/>
        <v>721.84443833140142</v>
      </c>
      <c r="F41" s="86">
        <f t="shared" si="5"/>
        <v>725.73678497235051</v>
      </c>
      <c r="G41" s="87">
        <f t="shared" si="4"/>
        <v>729.63610270671927</v>
      </c>
      <c r="H41" s="86">
        <f t="shared" si="4"/>
        <v>733.54237909398807</v>
      </c>
      <c r="I41" s="87">
        <f t="shared" si="4"/>
        <v>737.45560176000231</v>
      </c>
      <c r="J41" s="86">
        <f t="shared" si="4"/>
        <v>741.37575839638203</v>
      </c>
      <c r="K41" s="88">
        <f t="shared" si="4"/>
        <v>745.30283675995361</v>
      </c>
    </row>
    <row r="42" spans="1:11" x14ac:dyDescent="0.35">
      <c r="A42" s="61">
        <v>290</v>
      </c>
      <c r="B42" s="86">
        <f t="shared" si="5"/>
        <v>749.23682467215963</v>
      </c>
      <c r="C42" s="87">
        <f t="shared" si="5"/>
        <v>753.1777100185061</v>
      </c>
      <c r="D42" s="86">
        <f t="shared" si="5"/>
        <v>757.12548074799702</v>
      </c>
      <c r="E42" s="87">
        <f t="shared" si="5"/>
        <v>761.08012487257929</v>
      </c>
      <c r="F42" s="86">
        <f t="shared" si="5"/>
        <v>765.04163046660096</v>
      </c>
      <c r="G42" s="87">
        <f t="shared" si="4"/>
        <v>769.00998566627209</v>
      </c>
      <c r="H42" s="86">
        <f t="shared" si="4"/>
        <v>772.98517866912698</v>
      </c>
      <c r="I42" s="87">
        <f t="shared" si="4"/>
        <v>776.96719773350196</v>
      </c>
      <c r="J42" s="86">
        <f t="shared" si="4"/>
        <v>780.9560311780142</v>
      </c>
      <c r="K42" s="88">
        <f t="shared" si="4"/>
        <v>784.95166738104683</v>
      </c>
    </row>
    <row r="43" spans="1:11" x14ac:dyDescent="0.35">
      <c r="A43" s="65">
        <v>300</v>
      </c>
      <c r="B43" s="81">
        <f t="shared" si="5"/>
        <v>788.95409478023782</v>
      </c>
      <c r="C43" s="80">
        <f t="shared" si="5"/>
        <v>792.9633018719876</v>
      </c>
      <c r="D43" s="81">
        <f t="shared" si="5"/>
        <v>796.97927721095732</v>
      </c>
      <c r="E43" s="80">
        <f t="shared" si="5"/>
        <v>801.00200940957029</v>
      </c>
      <c r="F43" s="81">
        <f t="shared" si="5"/>
        <v>805.03148713754592</v>
      </c>
      <c r="G43" s="80">
        <f t="shared" ref="G43:K52" si="6">$B$7*(1-($B$6*$K$8/($A43+G$12)))^1.5*(2/3)^1.5*$B$9*SQRT(9806.6)*$K$6*($A43+G$12)^1.5*0.0000036</f>
        <v>809.06769912140624</v>
      </c>
      <c r="H43" s="81">
        <f t="shared" si="6"/>
        <v>813.11063414400451</v>
      </c>
      <c r="I43" s="80">
        <f t="shared" si="6"/>
        <v>817.16028104406701</v>
      </c>
      <c r="J43" s="81">
        <f t="shared" si="6"/>
        <v>821.2166287157213</v>
      </c>
      <c r="K43" s="82">
        <f t="shared" si="6"/>
        <v>825.2796661080439</v>
      </c>
    </row>
    <row r="44" spans="1:11" x14ac:dyDescent="0.35">
      <c r="A44" s="57">
        <v>310</v>
      </c>
      <c r="B44" s="83">
        <f t="shared" ref="B44:F53" si="7">$B$7*(1-($B$6*$K$8/($A44+B$12)))^1.5*(2/3)^1.5*$B$9*SQRT(9806.6)*$K$6*($A44+B$12)^1.5*0.0000036</f>
        <v>829.34938222460448</v>
      </c>
      <c r="C44" s="84">
        <f t="shared" si="7"/>
        <v>833.42576612302423</v>
      </c>
      <c r="D44" s="83">
        <f t="shared" si="7"/>
        <v>837.50880691453335</v>
      </c>
      <c r="E44" s="84">
        <f t="shared" si="7"/>
        <v>841.598493763531</v>
      </c>
      <c r="F44" s="83">
        <f t="shared" si="7"/>
        <v>845.69481588716224</v>
      </c>
      <c r="G44" s="84">
        <f t="shared" si="6"/>
        <v>849.7977625548798</v>
      </c>
      <c r="H44" s="83">
        <f t="shared" si="6"/>
        <v>853.90732308803342</v>
      </c>
      <c r="I44" s="84">
        <f t="shared" si="6"/>
        <v>858.02348685944708</v>
      </c>
      <c r="J44" s="83">
        <f t="shared" si="6"/>
        <v>862.14624329300807</v>
      </c>
      <c r="K44" s="85">
        <f t="shared" si="6"/>
        <v>866.27558186325996</v>
      </c>
    </row>
    <row r="45" spans="1:11" x14ac:dyDescent="0.35">
      <c r="A45" s="61">
        <v>320</v>
      </c>
      <c r="B45" s="86">
        <f t="shared" si="7"/>
        <v>870.41149209499645</v>
      </c>
      <c r="C45" s="87">
        <f t="shared" si="7"/>
        <v>874.55396356286792</v>
      </c>
      <c r="D45" s="86">
        <f t="shared" si="7"/>
        <v>878.70298589098581</v>
      </c>
      <c r="E45" s="87">
        <f t="shared" si="7"/>
        <v>882.85854875252608</v>
      </c>
      <c r="F45" s="86">
        <f t="shared" si="7"/>
        <v>887.02064186935434</v>
      </c>
      <c r="G45" s="87">
        <f t="shared" si="6"/>
        <v>891.18925501163994</v>
      </c>
      <c r="H45" s="86">
        <f t="shared" si="6"/>
        <v>895.36437799747125</v>
      </c>
      <c r="I45" s="87">
        <f t="shared" si="6"/>
        <v>899.5460006924958</v>
      </c>
      <c r="J45" s="86">
        <f t="shared" si="6"/>
        <v>903.73411300954422</v>
      </c>
      <c r="K45" s="88">
        <f t="shared" si="6"/>
        <v>907.9287049082626</v>
      </c>
    </row>
    <row r="46" spans="1:11" x14ac:dyDescent="0.35">
      <c r="A46" s="61">
        <v>330</v>
      </c>
      <c r="B46" s="86">
        <f t="shared" si="7"/>
        <v>912.12976639475835</v>
      </c>
      <c r="C46" s="87">
        <f t="shared" si="7"/>
        <v>916.33728752124068</v>
      </c>
      <c r="D46" s="86">
        <f t="shared" si="7"/>
        <v>920.55125838566107</v>
      </c>
      <c r="E46" s="87">
        <f t="shared" si="7"/>
        <v>924.77166913137239</v>
      </c>
      <c r="F46" s="86">
        <f t="shared" si="7"/>
        <v>928.99850994677945</v>
      </c>
      <c r="G46" s="87">
        <f t="shared" si="6"/>
        <v>933.23177106499327</v>
      </c>
      <c r="H46" s="86">
        <f t="shared" si="6"/>
        <v>937.47144276349991</v>
      </c>
      <c r="I46" s="87">
        <f t="shared" si="6"/>
        <v>941.71751536382055</v>
      </c>
      <c r="J46" s="86">
        <f t="shared" si="6"/>
        <v>945.96997923118283</v>
      </c>
      <c r="K46" s="88">
        <f t="shared" si="6"/>
        <v>950.22882477418705</v>
      </c>
    </row>
    <row r="47" spans="1:11" x14ac:dyDescent="0.35">
      <c r="A47" s="61">
        <v>340</v>
      </c>
      <c r="B47" s="86">
        <f t="shared" si="7"/>
        <v>954.49404244449147</v>
      </c>
      <c r="C47" s="87">
        <f t="shared" si="7"/>
        <v>958.76562273647914</v>
      </c>
      <c r="D47" s="86">
        <f t="shared" si="7"/>
        <v>963.04355618695183</v>
      </c>
      <c r="E47" s="87">
        <f t="shared" si="7"/>
        <v>967.32783337480816</v>
      </c>
      <c r="F47" s="86">
        <f t="shared" si="7"/>
        <v>971.61844492073612</v>
      </c>
      <c r="G47" s="87">
        <f t="shared" si="6"/>
        <v>975.91538148690086</v>
      </c>
      <c r="H47" s="86">
        <f t="shared" si="6"/>
        <v>980.21863377664454</v>
      </c>
      <c r="I47" s="87">
        <f t="shared" si="6"/>
        <v>984.5281925341809</v>
      </c>
      <c r="J47" s="86">
        <f t="shared" si="6"/>
        <v>988.84404854429999</v>
      </c>
      <c r="K47" s="88">
        <f t="shared" si="6"/>
        <v>993.16619263207247</v>
      </c>
    </row>
    <row r="48" spans="1:11" x14ac:dyDescent="0.35">
      <c r="A48" s="65">
        <v>350</v>
      </c>
      <c r="B48" s="81">
        <f t="shared" si="7"/>
        <v>997.49461566255047</v>
      </c>
      <c r="C48" s="80">
        <f t="shared" si="7"/>
        <v>1001.829308540487</v>
      </c>
      <c r="D48" s="81">
        <f t="shared" si="7"/>
        <v>1006.1702622100435</v>
      </c>
      <c r="E48" s="80">
        <f t="shared" si="7"/>
        <v>1010.5174676545096</v>
      </c>
      <c r="F48" s="81">
        <f t="shared" si="7"/>
        <v>1014.8709158960179</v>
      </c>
      <c r="G48" s="80">
        <f t="shared" si="6"/>
        <v>1019.2305979952682</v>
      </c>
      <c r="H48" s="81">
        <f t="shared" si="6"/>
        <v>1023.5965050512572</v>
      </c>
      <c r="I48" s="80">
        <f t="shared" si="6"/>
        <v>1027.9686282009923</v>
      </c>
      <c r="J48" s="81">
        <f t="shared" si="6"/>
        <v>1032.3469586192386</v>
      </c>
      <c r="K48" s="82">
        <f t="shared" si="6"/>
        <v>1036.731487518241</v>
      </c>
    </row>
    <row r="49" spans="1:11" x14ac:dyDescent="0.35">
      <c r="A49" s="57">
        <v>360</v>
      </c>
      <c r="B49" s="83">
        <f t="shared" si="7"/>
        <v>1041.1222061474598</v>
      </c>
      <c r="C49" s="84">
        <f t="shared" si="7"/>
        <v>1045.5191057933116</v>
      </c>
      <c r="D49" s="83">
        <f t="shared" si="7"/>
        <v>1049.9221777789139</v>
      </c>
      <c r="E49" s="84">
        <f t="shared" si="7"/>
        <v>1054.3314134638135</v>
      </c>
      <c r="F49" s="83">
        <f t="shared" si="7"/>
        <v>1058.7468042437581</v>
      </c>
      <c r="G49" s="84">
        <f t="shared" si="6"/>
        <v>1063.168341550411</v>
      </c>
      <c r="H49" s="83">
        <f t="shared" si="6"/>
        <v>1067.5960168511328</v>
      </c>
      <c r="I49" s="84">
        <f t="shared" si="6"/>
        <v>1072.0298216487149</v>
      </c>
      <c r="J49" s="83">
        <f t="shared" si="6"/>
        <v>1076.4697474811421</v>
      </c>
      <c r="K49" s="85">
        <f t="shared" si="6"/>
        <v>1080.9157859213476</v>
      </c>
    </row>
    <row r="50" spans="1:11" x14ac:dyDescent="0.35">
      <c r="A50" s="61">
        <v>370</v>
      </c>
      <c r="B50" s="86">
        <f t="shared" si="7"/>
        <v>1085.3679285769788</v>
      </c>
      <c r="C50" s="87">
        <f t="shared" si="7"/>
        <v>1089.8261670901511</v>
      </c>
      <c r="D50" s="86">
        <f t="shared" si="7"/>
        <v>1094.2904931372202</v>
      </c>
      <c r="E50" s="87">
        <f t="shared" si="7"/>
        <v>1098.7608984285469</v>
      </c>
      <c r="F50" s="86">
        <f t="shared" si="7"/>
        <v>1103.2373747082574</v>
      </c>
      <c r="G50" s="87">
        <f t="shared" si="6"/>
        <v>1107.7199137540297</v>
      </c>
      <c r="H50" s="86">
        <f t="shared" si="6"/>
        <v>1112.2085073768592</v>
      </c>
      <c r="I50" s="87">
        <f t="shared" si="6"/>
        <v>1116.7031474208311</v>
      </c>
      <c r="J50" s="86">
        <f t="shared" si="6"/>
        <v>1121.203825762906</v>
      </c>
      <c r="K50" s="88">
        <f t="shared" si="6"/>
        <v>1125.71053431269</v>
      </c>
    </row>
    <row r="51" spans="1:11" x14ac:dyDescent="0.35">
      <c r="A51" s="61">
        <v>380</v>
      </c>
      <c r="B51" s="86">
        <f t="shared" si="7"/>
        <v>1130.2232650122282</v>
      </c>
      <c r="C51" s="87">
        <f t="shared" si="7"/>
        <v>1134.7420098357791</v>
      </c>
      <c r="D51" s="86">
        <f t="shared" si="7"/>
        <v>1139.266760789601</v>
      </c>
      <c r="E51" s="87">
        <f t="shared" si="7"/>
        <v>1143.797509911748</v>
      </c>
      <c r="F51" s="86">
        <f t="shared" si="7"/>
        <v>1148.3342492718523</v>
      </c>
      <c r="G51" s="87">
        <f t="shared" si="6"/>
        <v>1152.8769709709179</v>
      </c>
      <c r="H51" s="86">
        <f t="shared" si="6"/>
        <v>1157.4256671411117</v>
      </c>
      <c r="I51" s="87">
        <f t="shared" si="6"/>
        <v>1161.9803299455677</v>
      </c>
      <c r="J51" s="86">
        <f t="shared" si="6"/>
        <v>1166.5409515781766</v>
      </c>
      <c r="K51" s="88">
        <f t="shared" si="6"/>
        <v>1171.1075242633842</v>
      </c>
    </row>
    <row r="52" spans="1:11" x14ac:dyDescent="0.35">
      <c r="A52" s="61">
        <v>390</v>
      </c>
      <c r="B52" s="86">
        <f t="shared" si="7"/>
        <v>1175.6800402559986</v>
      </c>
      <c r="C52" s="87">
        <f t="shared" si="7"/>
        <v>1180.2584918409918</v>
      </c>
      <c r="D52" s="86">
        <f t="shared" si="7"/>
        <v>1184.8428713332962</v>
      </c>
      <c r="E52" s="87">
        <f t="shared" si="7"/>
        <v>1189.4331710776248</v>
      </c>
      <c r="F52" s="86">
        <f t="shared" si="7"/>
        <v>1194.0293834482677</v>
      </c>
      <c r="G52" s="87">
        <f t="shared" si="6"/>
        <v>1198.6315008489107</v>
      </c>
      <c r="H52" s="86">
        <f t="shared" si="6"/>
        <v>1203.2395157124379</v>
      </c>
      <c r="I52" s="87">
        <f t="shared" si="6"/>
        <v>1207.8534205007568</v>
      </c>
      <c r="J52" s="86">
        <f t="shared" si="6"/>
        <v>1212.4732077045969</v>
      </c>
      <c r="K52" s="88">
        <f t="shared" si="6"/>
        <v>1217.0988698433468</v>
      </c>
    </row>
    <row r="53" spans="1:11" x14ac:dyDescent="0.35">
      <c r="A53" s="125">
        <v>400</v>
      </c>
      <c r="B53" s="136">
        <f t="shared" si="7"/>
        <v>1221.730399464856</v>
      </c>
      <c r="C53" s="98">
        <f t="shared" si="7"/>
        <v>1226.3677891452619</v>
      </c>
      <c r="D53" s="99">
        <f t="shared" si="7"/>
        <v>1231.0110314888066</v>
      </c>
      <c r="E53" s="98">
        <f t="shared" si="7"/>
        <v>1235.6601191276723</v>
      </c>
      <c r="F53" s="99">
        <f t="shared" si="7"/>
        <v>1240.3150447217893</v>
      </c>
      <c r="G53" s="98">
        <f t="shared" ref="G53:K62" si="8">$B$7*(1-($B$6*$K$8/($A53+G$12)))^1.5*(2/3)^1.5*$B$9*SQRT(9806.6)*$K$6*($A53+G$12)^1.5*0.0000036</f>
        <v>1244.9758009586665</v>
      </c>
      <c r="H53" s="99">
        <f t="shared" si="8"/>
        <v>1249.6423805532361</v>
      </c>
      <c r="I53" s="98">
        <f t="shared" si="8"/>
        <v>1254.3147762476576</v>
      </c>
      <c r="J53" s="99">
        <f t="shared" si="8"/>
        <v>1258.9929808111654</v>
      </c>
      <c r="K53" s="100">
        <f t="shared" si="8"/>
        <v>1263.6769870398912</v>
      </c>
    </row>
    <row r="54" spans="1:11" x14ac:dyDescent="0.35">
      <c r="A54" s="61">
        <v>410</v>
      </c>
      <c r="B54" s="72">
        <f t="shared" ref="B54:F63" si="9">$B$7*(1-($B$6*$K$8/($A54+B$12)))^1.5*(2/3)^1.5*$B$9*SQRT(9806.6)*$K$6*($A54+B$12)^1.5*0.0000036</f>
        <v>1268.3667877567073</v>
      </c>
      <c r="C54" s="78">
        <f t="shared" si="9"/>
        <v>1273.0623758110476</v>
      </c>
      <c r="D54" s="72">
        <f t="shared" si="9"/>
        <v>1277.7637440787692</v>
      </c>
      <c r="E54" s="78">
        <f t="shared" si="9"/>
        <v>1282.4708854619555</v>
      </c>
      <c r="F54" s="72">
        <f t="shared" si="9"/>
        <v>1287.1837928887851</v>
      </c>
      <c r="G54" s="78">
        <f t="shared" si="8"/>
        <v>1291.9024593133577</v>
      </c>
      <c r="H54" s="72">
        <f t="shared" si="8"/>
        <v>1296.6268777155426</v>
      </c>
      <c r="I54" s="78">
        <f t="shared" si="8"/>
        <v>1301.357041100815</v>
      </c>
      <c r="J54" s="72">
        <f t="shared" si="8"/>
        <v>1306.0929425001036</v>
      </c>
      <c r="K54" s="79">
        <f t="shared" si="8"/>
        <v>1310.8345749696393</v>
      </c>
    </row>
    <row r="55" spans="1:11" x14ac:dyDescent="0.35">
      <c r="A55" s="61">
        <v>420</v>
      </c>
      <c r="B55" s="72">
        <f t="shared" si="9"/>
        <v>1315.5819315908084</v>
      </c>
      <c r="C55" s="78">
        <f t="shared" si="9"/>
        <v>1320.3350054699793</v>
      </c>
      <c r="D55" s="72">
        <f t="shared" si="9"/>
        <v>1325.0937897383831</v>
      </c>
      <c r="E55" s="78">
        <f t="shared" si="9"/>
        <v>1329.8582775519287</v>
      </c>
      <c r="F55" s="72">
        <f t="shared" si="9"/>
        <v>1334.6284620910935</v>
      </c>
      <c r="G55" s="78">
        <f t="shared" si="8"/>
        <v>1339.4043365607488</v>
      </c>
      <c r="H55" s="72">
        <f t="shared" si="8"/>
        <v>1344.1858941900248</v>
      </c>
      <c r="I55" s="78">
        <f t="shared" si="8"/>
        <v>1348.9731282321623</v>
      </c>
      <c r="J55" s="72">
        <f t="shared" si="8"/>
        <v>1353.7660319643821</v>
      </c>
      <c r="K55" s="79">
        <f t="shared" si="8"/>
        <v>1358.5645986877319</v>
      </c>
    </row>
    <row r="56" spans="1:11" x14ac:dyDescent="0.35">
      <c r="A56" s="61">
        <v>430</v>
      </c>
      <c r="B56" s="72">
        <f t="shared" si="9"/>
        <v>1363.3688217269405</v>
      </c>
      <c r="C56" s="78">
        <f t="shared" si="9"/>
        <v>1368.1786944302994</v>
      </c>
      <c r="D56" s="72">
        <f t="shared" si="9"/>
        <v>1372.994210169503</v>
      </c>
      <c r="E56" s="78">
        <f t="shared" si="9"/>
        <v>1377.8153623395194</v>
      </c>
      <c r="F56" s="72">
        <f t="shared" si="9"/>
        <v>1382.6421443584679</v>
      </c>
      <c r="G56" s="78">
        <f t="shared" si="8"/>
        <v>1387.4745496674539</v>
      </c>
      <c r="H56" s="72">
        <f t="shared" si="8"/>
        <v>1392.3125717304702</v>
      </c>
      <c r="I56" s="78">
        <f t="shared" si="8"/>
        <v>1397.1562040342317</v>
      </c>
      <c r="J56" s="72">
        <f t="shared" si="8"/>
        <v>1402.0054400880772</v>
      </c>
      <c r="K56" s="79">
        <f t="shared" si="8"/>
        <v>1406.8602734238052</v>
      </c>
    </row>
    <row r="57" spans="1:11" x14ac:dyDescent="0.35">
      <c r="A57" s="61">
        <v>440</v>
      </c>
      <c r="B57" s="72">
        <f t="shared" si="9"/>
        <v>1411.720697595568</v>
      </c>
      <c r="C57" s="78">
        <f t="shared" si="9"/>
        <v>1416.5867061797396</v>
      </c>
      <c r="D57" s="72">
        <f t="shared" si="9"/>
        <v>1421.4582927747731</v>
      </c>
      <c r="E57" s="78">
        <f t="shared" si="9"/>
        <v>1426.3354510011002</v>
      </c>
      <c r="F57" s="72">
        <f t="shared" si="9"/>
        <v>1431.2181745009809</v>
      </c>
      <c r="G57" s="78">
        <f t="shared" si="8"/>
        <v>1436.1064569383925</v>
      </c>
      <c r="H57" s="72">
        <f t="shared" si="8"/>
        <v>1441.0002919989088</v>
      </c>
      <c r="I57" s="78">
        <f t="shared" si="8"/>
        <v>1445.8996733895658</v>
      </c>
      <c r="J57" s="72">
        <f t="shared" si="8"/>
        <v>1450.8045948387492</v>
      </c>
      <c r="K57" s="79">
        <f t="shared" si="8"/>
        <v>1455.7150500960763</v>
      </c>
    </row>
    <row r="58" spans="1:11" x14ac:dyDescent="0.35">
      <c r="A58" s="65">
        <v>450</v>
      </c>
      <c r="B58" s="66">
        <f t="shared" si="9"/>
        <v>1460.6310329322646</v>
      </c>
      <c r="C58" s="67">
        <f t="shared" si="9"/>
        <v>1465.5525371390277</v>
      </c>
      <c r="D58" s="66">
        <f t="shared" si="9"/>
        <v>1470.4795565289457</v>
      </c>
      <c r="E58" s="67">
        <f t="shared" si="9"/>
        <v>1475.4120849353569</v>
      </c>
      <c r="F58" s="66">
        <f t="shared" si="9"/>
        <v>1480.3501162122409</v>
      </c>
      <c r="G58" s="67">
        <f t="shared" si="8"/>
        <v>1485.2936442340915</v>
      </c>
      <c r="H58" s="66">
        <f t="shared" si="8"/>
        <v>1490.2426628958276</v>
      </c>
      <c r="I58" s="67">
        <f t="shared" si="8"/>
        <v>1495.1971661126531</v>
      </c>
      <c r="J58" s="90">
        <f t="shared" si="8"/>
        <v>1500.1571478199621</v>
      </c>
      <c r="K58" s="68">
        <f t="shared" si="8"/>
        <v>1505.1226019732198</v>
      </c>
    </row>
    <row r="59" spans="1:11" x14ac:dyDescent="0.35">
      <c r="A59" s="57">
        <v>460</v>
      </c>
      <c r="B59" s="69">
        <f t="shared" si="9"/>
        <v>1510.0935225478593</v>
      </c>
      <c r="C59" s="70">
        <f t="shared" si="9"/>
        <v>1515.0699035391597</v>
      </c>
      <c r="D59" s="69">
        <f t="shared" si="9"/>
        <v>1520.0517389621546</v>
      </c>
      <c r="E59" s="70">
        <f t="shared" si="9"/>
        <v>1525.0390228515073</v>
      </c>
      <c r="F59" s="69">
        <f t="shared" si="9"/>
        <v>1530.0317492614099</v>
      </c>
      <c r="G59" s="70">
        <f t="shared" si="8"/>
        <v>1535.0299122654831</v>
      </c>
      <c r="H59" s="69">
        <f t="shared" si="8"/>
        <v>1540.0335059566626</v>
      </c>
      <c r="I59" s="70">
        <f t="shared" si="8"/>
        <v>1545.0425244470964</v>
      </c>
      <c r="J59" s="69">
        <f t="shared" si="8"/>
        <v>1550.0569618680406</v>
      </c>
      <c r="K59" s="71">
        <f t="shared" si="8"/>
        <v>1555.0768123697558</v>
      </c>
    </row>
    <row r="60" spans="1:11" x14ac:dyDescent="0.35">
      <c r="A60" s="61">
        <v>470</v>
      </c>
      <c r="B60" s="72">
        <f t="shared" si="9"/>
        <v>1560.1020701214165</v>
      </c>
      <c r="C60" s="78">
        <f t="shared" si="9"/>
        <v>1565.1327293109889</v>
      </c>
      <c r="D60" s="72">
        <f t="shared" si="9"/>
        <v>1570.1687841451444</v>
      </c>
      <c r="E60" s="78">
        <f t="shared" si="9"/>
        <v>1575.2102288491478</v>
      </c>
      <c r="F60" s="72">
        <f t="shared" si="9"/>
        <v>1580.2570576667842</v>
      </c>
      <c r="G60" s="78">
        <f t="shared" si="8"/>
        <v>1585.3092648602187</v>
      </c>
      <c r="H60" s="72">
        <f t="shared" si="8"/>
        <v>1590.3668447099387</v>
      </c>
      <c r="I60" s="78">
        <f t="shared" si="8"/>
        <v>1595.4297915146324</v>
      </c>
      <c r="J60" s="72">
        <f t="shared" si="8"/>
        <v>1600.4980995911026</v>
      </c>
      <c r="K60" s="79">
        <f t="shared" si="8"/>
        <v>1605.5717632741637</v>
      </c>
    </row>
    <row r="61" spans="1:11" x14ac:dyDescent="0.35">
      <c r="A61" s="61">
        <v>480</v>
      </c>
      <c r="B61" s="72">
        <f t="shared" si="9"/>
        <v>1610.6507769165601</v>
      </c>
      <c r="C61" s="78">
        <f t="shared" si="9"/>
        <v>1615.7351348888503</v>
      </c>
      <c r="D61" s="72">
        <f t="shared" si="9"/>
        <v>1620.8248315793403</v>
      </c>
      <c r="E61" s="78">
        <f t="shared" si="9"/>
        <v>1625.9198613939643</v>
      </c>
      <c r="F61" s="72">
        <f t="shared" si="9"/>
        <v>1631.020218756214</v>
      </c>
      <c r="G61" s="78">
        <f t="shared" si="8"/>
        <v>1636.1258981070291</v>
      </c>
      <c r="H61" s="72">
        <f t="shared" si="8"/>
        <v>1641.2368939047174</v>
      </c>
      <c r="I61" s="78">
        <f t="shared" si="8"/>
        <v>1646.3532006248697</v>
      </c>
      <c r="J61" s="72">
        <f t="shared" si="8"/>
        <v>1651.4748127602541</v>
      </c>
      <c r="K61" s="79">
        <f t="shared" si="8"/>
        <v>1656.6017248207363</v>
      </c>
    </row>
    <row r="62" spans="1:11" x14ac:dyDescent="0.35">
      <c r="A62" s="61">
        <v>490</v>
      </c>
      <c r="B62" s="72">
        <f t="shared" si="9"/>
        <v>1661.7339313331936</v>
      </c>
      <c r="C62" s="78">
        <f t="shared" si="9"/>
        <v>1666.871426841426</v>
      </c>
      <c r="D62" s="72">
        <f t="shared" si="9"/>
        <v>1672.014205906064</v>
      </c>
      <c r="E62" s="78">
        <f t="shared" si="9"/>
        <v>1677.1622631044829</v>
      </c>
      <c r="F62" s="72">
        <f t="shared" si="9"/>
        <v>1682.3155930307291</v>
      </c>
      <c r="G62" s="78">
        <f t="shared" si="8"/>
        <v>1687.4741902954122</v>
      </c>
      <c r="H62" s="72">
        <f t="shared" si="8"/>
        <v>1692.6380495256501</v>
      </c>
      <c r="I62" s="78">
        <f t="shared" si="8"/>
        <v>1697.8071653649545</v>
      </c>
      <c r="J62" s="72">
        <f t="shared" si="8"/>
        <v>1702.9815324731735</v>
      </c>
      <c r="K62" s="79">
        <f t="shared" si="8"/>
        <v>1708.1611455263878</v>
      </c>
    </row>
    <row r="63" spans="1:11" x14ac:dyDescent="0.35">
      <c r="A63" s="65">
        <v>500</v>
      </c>
      <c r="B63" s="66">
        <f t="shared" si="9"/>
        <v>1713.3459992168428</v>
      </c>
      <c r="C63" s="67">
        <f t="shared" si="9"/>
        <v>1718.5360882528623</v>
      </c>
      <c r="D63" s="66">
        <f t="shared" si="9"/>
        <v>1723.7314073587663</v>
      </c>
      <c r="E63" s="67">
        <f t="shared" si="9"/>
        <v>1728.9319512747948</v>
      </c>
      <c r="F63" s="66">
        <f t="shared" si="9"/>
        <v>1734.1377147570213</v>
      </c>
      <c r="G63" s="67">
        <f t="shared" ref="G63:K72" si="10">$B$7*(1-($B$6*$K$8/($A63+G$12)))^1.5*(2/3)^1.5*$B$9*SQRT(9806.6)*$K$6*($A63+G$12)^1.5*0.0000036</f>
        <v>1739.3486925772736</v>
      </c>
      <c r="H63" s="66">
        <f t="shared" si="10"/>
        <v>1744.5648795230682</v>
      </c>
      <c r="I63" s="67">
        <f t="shared" si="10"/>
        <v>1749.786270397515</v>
      </c>
      <c r="J63" s="66">
        <f t="shared" si="10"/>
        <v>1755.0128600192456</v>
      </c>
      <c r="K63" s="68">
        <f t="shared" si="10"/>
        <v>1760.2446432223489</v>
      </c>
    </row>
    <row r="64" spans="1:11" x14ac:dyDescent="0.35">
      <c r="A64" s="57">
        <v>510</v>
      </c>
      <c r="B64" s="69">
        <f t="shared" ref="B64:F73" si="11">$B$7*(1-($B$6*$K$8/($A64+B$12)))^1.5*(2/3)^1.5*$B$9*SQRT(9806.6)*$K$6*($A64+B$12)^1.5*0.0000036</f>
        <v>1765.4816148562675</v>
      </c>
      <c r="C64" s="70">
        <f t="shared" si="11"/>
        <v>1770.7237697857468</v>
      </c>
      <c r="D64" s="69">
        <f t="shared" si="11"/>
        <v>1775.9711028907509</v>
      </c>
      <c r="E64" s="70">
        <f t="shared" si="11"/>
        <v>1781.2236090663789</v>
      </c>
      <c r="F64" s="69">
        <f t="shared" si="11"/>
        <v>1786.4812832228106</v>
      </c>
      <c r="G64" s="70">
        <f t="shared" si="10"/>
        <v>1791.7441202852076</v>
      </c>
      <c r="H64" s="69">
        <f t="shared" si="10"/>
        <v>1797.0121151936544</v>
      </c>
      <c r="I64" s="70">
        <f t="shared" si="10"/>
        <v>1802.2852629030933</v>
      </c>
      <c r="J64" s="69">
        <f t="shared" si="10"/>
        <v>1807.5635583832295</v>
      </c>
      <c r="K64" s="71">
        <f t="shared" si="10"/>
        <v>1812.8469966184796</v>
      </c>
    </row>
    <row r="65" spans="1:11" x14ac:dyDescent="0.35">
      <c r="A65" s="61">
        <v>520</v>
      </c>
      <c r="B65" s="72">
        <f t="shared" si="11"/>
        <v>1818.1355726078871</v>
      </c>
      <c r="C65" s="78">
        <f t="shared" si="11"/>
        <v>1823.4292813650629</v>
      </c>
      <c r="D65" s="72">
        <f t="shared" si="11"/>
        <v>1828.7281179180993</v>
      </c>
      <c r="E65" s="78">
        <f t="shared" si="11"/>
        <v>1834.0320773095189</v>
      </c>
      <c r="F65" s="72">
        <f t="shared" si="11"/>
        <v>1839.3411545961808</v>
      </c>
      <c r="G65" s="78">
        <f t="shared" si="10"/>
        <v>1844.6553448492489</v>
      </c>
      <c r="H65" s="72">
        <f t="shared" si="10"/>
        <v>1849.9746431540727</v>
      </c>
      <c r="I65" s="78">
        <f t="shared" si="10"/>
        <v>1855.2990446101687</v>
      </c>
      <c r="J65" s="72">
        <f t="shared" si="10"/>
        <v>1860.628544331114</v>
      </c>
      <c r="K65" s="79">
        <f t="shared" si="10"/>
        <v>1865.9631374445096</v>
      </c>
    </row>
    <row r="66" spans="1:11" x14ac:dyDescent="0.35">
      <c r="A66" s="61">
        <v>530</v>
      </c>
      <c r="B66" s="72">
        <f t="shared" si="11"/>
        <v>1871.3028190918901</v>
      </c>
      <c r="C66" s="78">
        <f t="shared" si="11"/>
        <v>1876.6475844286692</v>
      </c>
      <c r="D66" s="72">
        <f t="shared" si="11"/>
        <v>1881.9974286240756</v>
      </c>
      <c r="E66" s="78">
        <f t="shared" si="11"/>
        <v>1887.3523468610736</v>
      </c>
      <c r="F66" s="72">
        <f t="shared" si="11"/>
        <v>1892.7123343363194</v>
      </c>
      <c r="G66" s="78">
        <f t="shared" si="10"/>
        <v>1898.0773862600738</v>
      </c>
      <c r="H66" s="72">
        <f t="shared" si="10"/>
        <v>1903.447497856158</v>
      </c>
      <c r="I66" s="78">
        <f t="shared" si="10"/>
        <v>1908.8226643618746</v>
      </c>
      <c r="J66" s="72">
        <f t="shared" si="10"/>
        <v>1914.2028810279533</v>
      </c>
      <c r="K66" s="79">
        <f t="shared" si="10"/>
        <v>1919.5881431184848</v>
      </c>
    </row>
    <row r="67" spans="1:11" x14ac:dyDescent="0.35">
      <c r="A67" s="61">
        <v>540</v>
      </c>
      <c r="B67" s="86">
        <f t="shared" si="11"/>
        <v>1924.9784459108539</v>
      </c>
      <c r="C67" s="87">
        <f t="shared" si="11"/>
        <v>1930.3737846956853</v>
      </c>
      <c r="D67" s="86">
        <f t="shared" si="11"/>
        <v>1935.7741547767901</v>
      </c>
      <c r="E67" s="87">
        <f t="shared" si="11"/>
        <v>1941.179551471072</v>
      </c>
      <c r="F67" s="86">
        <f t="shared" si="11"/>
        <v>1946.5899701085009</v>
      </c>
      <c r="G67" s="87">
        <f t="shared" si="10"/>
        <v>1952.0054060320326</v>
      </c>
      <c r="H67" s="86">
        <f t="shared" si="10"/>
        <v>1957.4258545975624</v>
      </c>
      <c r="I67" s="87">
        <f t="shared" si="10"/>
        <v>1962.8513111738521</v>
      </c>
      <c r="J67" s="86">
        <f t="shared" si="10"/>
        <v>1968.2817711424752</v>
      </c>
      <c r="K67" s="88">
        <f t="shared" si="10"/>
        <v>1973.7172298977607</v>
      </c>
    </row>
    <row r="68" spans="1:11" x14ac:dyDescent="0.35">
      <c r="A68" s="65">
        <v>550</v>
      </c>
      <c r="B68" s="81">
        <f t="shared" si="11"/>
        <v>1979.1576828467339</v>
      </c>
      <c r="C68" s="80">
        <f t="shared" si="11"/>
        <v>1984.6031254090592</v>
      </c>
      <c r="D68" s="81">
        <f t="shared" si="11"/>
        <v>1990.0535530169766</v>
      </c>
      <c r="E68" s="80">
        <f t="shared" si="11"/>
        <v>1995.5089611152525</v>
      </c>
      <c r="F68" s="81">
        <f t="shared" si="11"/>
        <v>2000.9693451611085</v>
      </c>
      <c r="G68" s="80">
        <f t="shared" si="10"/>
        <v>2006.4347006241812</v>
      </c>
      <c r="H68" s="81">
        <f t="shared" si="10"/>
        <v>2011.9050229864624</v>
      </c>
      <c r="I68" s="80">
        <f t="shared" si="10"/>
        <v>2017.3803077422338</v>
      </c>
      <c r="J68" s="81">
        <f t="shared" si="10"/>
        <v>2022.8605503980179</v>
      </c>
      <c r="K68" s="82">
        <f t="shared" si="10"/>
        <v>2028.3457464725209</v>
      </c>
    </row>
    <row r="69" spans="1:11" x14ac:dyDescent="0.35">
      <c r="A69" s="61">
        <v>560</v>
      </c>
      <c r="B69" s="86">
        <f t="shared" si="11"/>
        <v>2033.8358914965793</v>
      </c>
      <c r="C69" s="87">
        <f t="shared" si="11"/>
        <v>2039.3309810131038</v>
      </c>
      <c r="D69" s="86">
        <f t="shared" si="11"/>
        <v>2044.8310105770292</v>
      </c>
      <c r="E69" s="87">
        <f t="shared" si="11"/>
        <v>2050.3359757552548</v>
      </c>
      <c r="F69" s="86">
        <f t="shared" si="11"/>
        <v>2055.8458721265974</v>
      </c>
      <c r="G69" s="87">
        <f t="shared" si="10"/>
        <v>2061.3606952817181</v>
      </c>
      <c r="H69" s="86">
        <f t="shared" si="10"/>
        <v>2066.880440823104</v>
      </c>
      <c r="I69" s="87">
        <f t="shared" si="10"/>
        <v>2072.4051043649852</v>
      </c>
      <c r="J69" s="86">
        <f t="shared" si="10"/>
        <v>2077.9346815333038</v>
      </c>
      <c r="K69" s="88">
        <f t="shared" si="10"/>
        <v>2083.4691679656412</v>
      </c>
    </row>
    <row r="70" spans="1:11" x14ac:dyDescent="0.35">
      <c r="A70" s="61">
        <v>570</v>
      </c>
      <c r="B70" s="86">
        <f t="shared" si="11"/>
        <v>2089.0085593111817</v>
      </c>
      <c r="C70" s="87">
        <f t="shared" si="11"/>
        <v>2094.5528512306551</v>
      </c>
      <c r="D70" s="86">
        <f t="shared" si="11"/>
        <v>2100.1020393962954</v>
      </c>
      <c r="E70" s="87">
        <f t="shared" si="11"/>
        <v>2105.6561194917708</v>
      </c>
      <c r="F70" s="86">
        <f t="shared" si="11"/>
        <v>2111.2150872121483</v>
      </c>
      <c r="G70" s="87">
        <f t="shared" si="10"/>
        <v>2116.7789382638507</v>
      </c>
      <c r="H70" s="86">
        <f t="shared" si="10"/>
        <v>2122.3476683645763</v>
      </c>
      <c r="I70" s="87">
        <f t="shared" si="10"/>
        <v>2127.9212732432861</v>
      </c>
      <c r="J70" s="86">
        <f t="shared" si="10"/>
        <v>2133.499748640133</v>
      </c>
      <c r="K70" s="88">
        <f t="shared" si="10"/>
        <v>2139.0830903064157</v>
      </c>
    </row>
    <row r="71" spans="1:11" x14ac:dyDescent="0.35">
      <c r="A71" s="61">
        <v>580</v>
      </c>
      <c r="B71" s="86">
        <f t="shared" si="11"/>
        <v>2144.67129400453</v>
      </c>
      <c r="C71" s="87">
        <f t="shared" si="11"/>
        <v>2150.2643555079289</v>
      </c>
      <c r="D71" s="86">
        <f t="shared" si="11"/>
        <v>2155.8622706010747</v>
      </c>
      <c r="E71" s="87">
        <f t="shared" si="11"/>
        <v>2161.4650350793604</v>
      </c>
      <c r="F71" s="86">
        <f t="shared" si="11"/>
        <v>2167.0726447491184</v>
      </c>
      <c r="G71" s="87">
        <f t="shared" si="10"/>
        <v>2172.6850954275201</v>
      </c>
      <c r="H71" s="86">
        <f t="shared" si="10"/>
        <v>2178.3023829425601</v>
      </c>
      <c r="I71" s="87">
        <f t="shared" si="10"/>
        <v>2183.9245031329979</v>
      </c>
      <c r="J71" s="86">
        <f t="shared" si="10"/>
        <v>2189.5514518483228</v>
      </c>
      <c r="K71" s="88">
        <f t="shared" si="10"/>
        <v>2195.1832249486815</v>
      </c>
    </row>
    <row r="72" spans="1:11" x14ac:dyDescent="0.35">
      <c r="A72" s="61">
        <v>590</v>
      </c>
      <c r="B72" s="86">
        <f t="shared" si="11"/>
        <v>2200.8198183048712</v>
      </c>
      <c r="C72" s="87">
        <f t="shared" si="11"/>
        <v>2206.4612277982656</v>
      </c>
      <c r="D72" s="86">
        <f t="shared" si="11"/>
        <v>2212.1074493207657</v>
      </c>
      <c r="E72" s="87">
        <f t="shared" si="11"/>
        <v>2217.7584787747937</v>
      </c>
      <c r="F72" s="86">
        <f t="shared" si="11"/>
        <v>2223.4143120731928</v>
      </c>
      <c r="G72" s="87">
        <f t="shared" si="10"/>
        <v>2229.0749451392317</v>
      </c>
      <c r="H72" s="86">
        <f t="shared" si="10"/>
        <v>2234.7403739065317</v>
      </c>
      <c r="I72" s="87">
        <f t="shared" si="10"/>
        <v>2240.4105943190334</v>
      </c>
      <c r="J72" s="86">
        <f t="shared" si="10"/>
        <v>2246.0856023309493</v>
      </c>
      <c r="K72" s="88">
        <f t="shared" si="10"/>
        <v>2251.765393906735</v>
      </c>
    </row>
    <row r="73" spans="1:11" x14ac:dyDescent="0.35">
      <c r="A73" s="65">
        <v>600</v>
      </c>
      <c r="B73" s="81">
        <f t="shared" si="11"/>
        <v>2257.4499650210155</v>
      </c>
      <c r="C73" s="80">
        <f t="shared" si="11"/>
        <v>2263.139311658575</v>
      </c>
      <c r="D73" s="81">
        <f t="shared" si="11"/>
        <v>2268.8334298142904</v>
      </c>
      <c r="E73" s="80">
        <f t="shared" si="11"/>
        <v>2274.5323154931052</v>
      </c>
      <c r="F73" s="81">
        <f t="shared" si="11"/>
        <v>2280.2359647099775</v>
      </c>
      <c r="G73" s="80">
        <f t="shared" ref="G73:K82" si="12">$B$7*(1-($B$6*$K$8/($A73+G$12)))^1.5*(2/3)^1.5*$B$9*SQRT(9806.6)*$K$6*($A73+G$12)^1.5*0.0000036</f>
        <v>2285.9443734898468</v>
      </c>
      <c r="H73" s="81">
        <f t="shared" si="12"/>
        <v>2291.6575378675743</v>
      </c>
      <c r="I73" s="80">
        <f t="shared" si="12"/>
        <v>2297.3754538879325</v>
      </c>
      <c r="J73" s="81">
        <f t="shared" si="12"/>
        <v>2303.0981176055366</v>
      </c>
      <c r="K73" s="82">
        <f t="shared" si="12"/>
        <v>2308.8255250848115</v>
      </c>
    </row>
    <row r="74" spans="1:11" x14ac:dyDescent="0.35">
      <c r="A74" s="61">
        <v>610</v>
      </c>
      <c r="B74" s="86">
        <f t="shared" ref="B74:F83" si="13">$B$7*(1-($B$6*$K$8/($A74+B$12)))^1.5*(2/3)^1.5*$B$9*SQRT(9806.6)*$K$6*($A74+B$12)^1.5*0.0000036</f>
        <v>2314.557672399957</v>
      </c>
      <c r="C74" s="87">
        <f t="shared" si="13"/>
        <v>2320.2945556349018</v>
      </c>
      <c r="D74" s="86">
        <f t="shared" si="13"/>
        <v>2326.0361708832615</v>
      </c>
      <c r="E74" s="87">
        <f t="shared" si="13"/>
        <v>2331.7825142483175</v>
      </c>
      <c r="F74" s="86">
        <f t="shared" si="13"/>
        <v>2337.5335818429403</v>
      </c>
      <c r="G74" s="87">
        <f t="shared" si="12"/>
        <v>2343.2893697895797</v>
      </c>
      <c r="H74" s="86">
        <f t="shared" si="12"/>
        <v>2349.049874220234</v>
      </c>
      <c r="I74" s="87">
        <f t="shared" si="12"/>
        <v>2354.8150912763722</v>
      </c>
      <c r="J74" s="86">
        <f t="shared" si="12"/>
        <v>2360.5850171089201</v>
      </c>
      <c r="K74" s="88">
        <f t="shared" si="12"/>
        <v>2366.359647878237</v>
      </c>
    </row>
    <row r="75" spans="1:11" x14ac:dyDescent="0.35">
      <c r="A75" s="61">
        <v>620</v>
      </c>
      <c r="B75" s="86">
        <f t="shared" si="13"/>
        <v>2372.1389797540419</v>
      </c>
      <c r="C75" s="87">
        <f t="shared" si="13"/>
        <v>2377.923008915403</v>
      </c>
      <c r="D75" s="86">
        <f t="shared" si="13"/>
        <v>2383.7117315506825</v>
      </c>
      <c r="E75" s="87">
        <f t="shared" si="13"/>
        <v>2389.5051438575174</v>
      </c>
      <c r="F75" s="86">
        <f t="shared" si="13"/>
        <v>2395.3032420427585</v>
      </c>
      <c r="G75" s="87">
        <f t="shared" si="12"/>
        <v>2401.1060223224517</v>
      </c>
      <c r="H75" s="86">
        <f t="shared" si="12"/>
        <v>2406.9134809218031</v>
      </c>
      <c r="I75" s="87">
        <f t="shared" si="12"/>
        <v>2412.725614075116</v>
      </c>
      <c r="J75" s="86">
        <f t="shared" si="12"/>
        <v>2418.542418025786</v>
      </c>
      <c r="K75" s="88">
        <f t="shared" si="12"/>
        <v>2424.3638890262509</v>
      </c>
    </row>
    <row r="76" spans="1:11" x14ac:dyDescent="0.35">
      <c r="A76" s="61">
        <v>630</v>
      </c>
      <c r="B76" s="86">
        <f t="shared" si="13"/>
        <v>2430.1900233379429</v>
      </c>
      <c r="C76" s="87">
        <f t="shared" si="13"/>
        <v>2436.0208172312787</v>
      </c>
      <c r="D76" s="86">
        <f t="shared" si="13"/>
        <v>2441.8562669856074</v>
      </c>
      <c r="E76" s="87">
        <f t="shared" si="13"/>
        <v>2447.6963688891578</v>
      </c>
      <c r="F76" s="86">
        <f t="shared" si="13"/>
        <v>2453.5411192390484</v>
      </c>
      <c r="G76" s="87">
        <f t="shared" si="12"/>
        <v>2459.3905143412053</v>
      </c>
      <c r="H76" s="86">
        <f t="shared" si="12"/>
        <v>2465.2445505103628</v>
      </c>
      <c r="I76" s="87">
        <f t="shared" si="12"/>
        <v>2471.1032240699988</v>
      </c>
      <c r="J76" s="86">
        <f t="shared" si="12"/>
        <v>2476.9665313523255</v>
      </c>
      <c r="K76" s="88">
        <f t="shared" si="12"/>
        <v>2482.8344686982409</v>
      </c>
    </row>
    <row r="77" spans="1:11" x14ac:dyDescent="0.35">
      <c r="A77" s="61">
        <v>640</v>
      </c>
      <c r="B77" s="86">
        <f t="shared" si="13"/>
        <v>2488.7070324572974</v>
      </c>
      <c r="C77" s="87">
        <f t="shared" si="13"/>
        <v>2494.5842189876707</v>
      </c>
      <c r="D77" s="86">
        <f t="shared" si="13"/>
        <v>2500.4660246561134</v>
      </c>
      <c r="E77" s="87">
        <f t="shared" si="13"/>
        <v>2506.352445837942</v>
      </c>
      <c r="F77" s="86">
        <f t="shared" si="13"/>
        <v>2512.2434789169952</v>
      </c>
      <c r="G77" s="87">
        <f t="shared" si="12"/>
        <v>2518.1391202855784</v>
      </c>
      <c r="H77" s="86">
        <f t="shared" si="12"/>
        <v>2524.0393663444752</v>
      </c>
      <c r="I77" s="87">
        <f t="shared" si="12"/>
        <v>2529.9442135028739</v>
      </c>
      <c r="J77" s="86">
        <f t="shared" si="12"/>
        <v>2535.8536581783542</v>
      </c>
      <c r="K77" s="88">
        <f t="shared" si="12"/>
        <v>2541.7676967968519</v>
      </c>
    </row>
    <row r="78" spans="1:11" x14ac:dyDescent="0.35">
      <c r="A78" s="65">
        <v>650</v>
      </c>
      <c r="B78" s="81">
        <f t="shared" si="13"/>
        <v>2547.686325792622</v>
      </c>
      <c r="C78" s="80">
        <f t="shared" si="13"/>
        <v>2553.6095416082126</v>
      </c>
      <c r="D78" s="81">
        <f t="shared" si="13"/>
        <v>2559.5373406944295</v>
      </c>
      <c r="E78" s="80">
        <f t="shared" si="13"/>
        <v>2565.4697195103045</v>
      </c>
      <c r="F78" s="81">
        <f t="shared" si="13"/>
        <v>2571.4066745230602</v>
      </c>
      <c r="G78" s="80">
        <f t="shared" si="12"/>
        <v>2577.3482022080861</v>
      </c>
      <c r="H78" s="81">
        <f t="shared" si="12"/>
        <v>2583.2942990489046</v>
      </c>
      <c r="I78" s="80">
        <f t="shared" si="12"/>
        <v>2589.2449615371379</v>
      </c>
      <c r="J78" s="81">
        <f t="shared" si="12"/>
        <v>2595.2001861724734</v>
      </c>
      <c r="K78" s="82">
        <f t="shared" si="12"/>
        <v>2601.1599694626375</v>
      </c>
    </row>
    <row r="79" spans="1:11" x14ac:dyDescent="0.35">
      <c r="A79" s="61">
        <v>660</v>
      </c>
      <c r="B79" s="86">
        <f t="shared" si="13"/>
        <v>2607.1243079233654</v>
      </c>
      <c r="C79" s="87">
        <f t="shared" si="13"/>
        <v>2613.0931980783712</v>
      </c>
      <c r="D79" s="86">
        <f t="shared" si="13"/>
        <v>2619.0666364593149</v>
      </c>
      <c r="E79" s="87">
        <f t="shared" si="13"/>
        <v>2625.0446196057746</v>
      </c>
      <c r="F79" s="86">
        <f t="shared" si="13"/>
        <v>2631.027144065205</v>
      </c>
      <c r="G79" s="87">
        <f t="shared" si="12"/>
        <v>2637.0142063929366</v>
      </c>
      <c r="H79" s="86">
        <f t="shared" si="12"/>
        <v>2643.0058031521057</v>
      </c>
      <c r="I79" s="87">
        <f t="shared" si="12"/>
        <v>2649.0019309136501</v>
      </c>
      <c r="J79" s="86">
        <f t="shared" si="12"/>
        <v>2655.0025862562966</v>
      </c>
      <c r="K79" s="88">
        <f t="shared" si="12"/>
        <v>2661.007765766482</v>
      </c>
    </row>
    <row r="80" spans="1:11" x14ac:dyDescent="0.35">
      <c r="A80" s="61">
        <v>670</v>
      </c>
      <c r="B80" s="86">
        <f t="shared" si="13"/>
        <v>2667.0174660383614</v>
      </c>
      <c r="C80" s="87">
        <f t="shared" si="13"/>
        <v>2673.031683673782</v>
      </c>
      <c r="D80" s="86">
        <f t="shared" si="13"/>
        <v>2679.0504152822273</v>
      </c>
      <c r="E80" s="87">
        <f t="shared" si="13"/>
        <v>2685.0736574808152</v>
      </c>
      <c r="F80" s="86">
        <f t="shared" si="13"/>
        <v>2691.1014068942495</v>
      </c>
      <c r="G80" s="87">
        <f t="shared" si="12"/>
        <v>2697.1336601548064</v>
      </c>
      <c r="H80" s="86">
        <f t="shared" si="12"/>
        <v>2703.1704139022872</v>
      </c>
      <c r="I80" s="87">
        <f t="shared" si="12"/>
        <v>2709.2116647840185</v>
      </c>
      <c r="J80" s="86">
        <f t="shared" si="12"/>
        <v>2715.2574094547999</v>
      </c>
      <c r="K80" s="88">
        <f t="shared" si="12"/>
        <v>2721.3076445768897</v>
      </c>
    </row>
    <row r="81" spans="1:11" x14ac:dyDescent="0.35">
      <c r="A81" s="61">
        <v>680</v>
      </c>
      <c r="B81" s="86">
        <f t="shared" si="13"/>
        <v>2727.362366819968</v>
      </c>
      <c r="C81" s="87">
        <f t="shared" si="13"/>
        <v>2733.4215728611202</v>
      </c>
      <c r="D81" s="86">
        <f t="shared" si="13"/>
        <v>2739.4852593847927</v>
      </c>
      <c r="E81" s="87">
        <f t="shared" si="13"/>
        <v>2745.5534230827811</v>
      </c>
      <c r="F81" s="86">
        <f t="shared" si="13"/>
        <v>2751.6260606541973</v>
      </c>
      <c r="G81" s="87">
        <f t="shared" si="12"/>
        <v>2757.7031688054585</v>
      </c>
      <c r="H81" s="86">
        <f t="shared" si="12"/>
        <v>2763.7847442502089</v>
      </c>
      <c r="I81" s="87">
        <f t="shared" si="12"/>
        <v>2769.8707837093752</v>
      </c>
      <c r="J81" s="86">
        <f t="shared" si="12"/>
        <v>2775.9612839110559</v>
      </c>
      <c r="K81" s="88">
        <f t="shared" si="12"/>
        <v>2782.0562415905542</v>
      </c>
    </row>
    <row r="82" spans="1:11" x14ac:dyDescent="0.35">
      <c r="A82" s="61">
        <v>690</v>
      </c>
      <c r="B82" s="86">
        <f t="shared" si="13"/>
        <v>2788.1556534903266</v>
      </c>
      <c r="C82" s="87">
        <f t="shared" si="13"/>
        <v>2794.2595163599585</v>
      </c>
      <c r="D82" s="86">
        <f t="shared" si="13"/>
        <v>2800.3678269561437</v>
      </c>
      <c r="E82" s="87">
        <f t="shared" si="13"/>
        <v>2806.48058204265</v>
      </c>
      <c r="F82" s="86">
        <f t="shared" si="13"/>
        <v>2812.597778390304</v>
      </c>
      <c r="G82" s="87">
        <f t="shared" si="12"/>
        <v>2818.7194127769617</v>
      </c>
      <c r="H82" s="86">
        <f t="shared" si="12"/>
        <v>2824.8454819874846</v>
      </c>
      <c r="I82" s="87">
        <f t="shared" si="12"/>
        <v>2830.9759828137003</v>
      </c>
      <c r="J82" s="86">
        <f t="shared" si="12"/>
        <v>2837.1109120543933</v>
      </c>
      <c r="K82" s="88">
        <f t="shared" si="12"/>
        <v>2843.2502665152915</v>
      </c>
    </row>
    <row r="83" spans="1:11" x14ac:dyDescent="0.35">
      <c r="A83" s="65">
        <v>700</v>
      </c>
      <c r="B83" s="81">
        <f t="shared" si="13"/>
        <v>2849.3940430089924</v>
      </c>
      <c r="C83" s="80">
        <f t="shared" si="13"/>
        <v>2855.5422383550072</v>
      </c>
      <c r="D83" s="81">
        <f t="shared" si="13"/>
        <v>2861.694849379669</v>
      </c>
      <c r="E83" s="80">
        <f t="shared" si="13"/>
        <v>2867.8518729161683</v>
      </c>
      <c r="F83" s="81">
        <f t="shared" si="13"/>
        <v>2874.0133058044671</v>
      </c>
      <c r="G83" s="80">
        <f t="shared" ref="G83:K92" si="14">$B$7*(1-($B$6*$K$8/($A83+G$12)))^1.5*(2/3)^1.5*$B$9*SQRT(9806.6)*$K$6*($A83+G$12)^1.5*0.0000036</f>
        <v>2880.1791448913332</v>
      </c>
      <c r="H83" s="81">
        <f t="shared" si="14"/>
        <v>2886.34938703028</v>
      </c>
      <c r="I83" s="80">
        <f t="shared" si="14"/>
        <v>2892.524029081545</v>
      </c>
      <c r="J83" s="81">
        <f t="shared" si="14"/>
        <v>2898.7030679120849</v>
      </c>
      <c r="K83" s="82">
        <f t="shared" si="14"/>
        <v>2904.8865003955407</v>
      </c>
    </row>
    <row r="84" spans="1:11" x14ac:dyDescent="0.35">
      <c r="A84" s="61">
        <v>710</v>
      </c>
      <c r="B84" s="86">
        <f t="shared" ref="B84:F93" si="15">$B$7*(1-($B$6*$K$8/($A84+B$12)))^1.5*(2/3)^1.5*$B$9*SQRT(9806.6)*$K$6*($A84+B$12)^1.5*0.0000036</f>
        <v>2911.0743234121974</v>
      </c>
      <c r="C84" s="87">
        <f t="shared" si="15"/>
        <v>2917.2665338489874</v>
      </c>
      <c r="D84" s="86">
        <f t="shared" si="15"/>
        <v>2923.4631285994597</v>
      </c>
      <c r="E84" s="87">
        <f t="shared" si="15"/>
        <v>2929.6641045637434</v>
      </c>
      <c r="F84" s="86">
        <f t="shared" si="15"/>
        <v>2935.8694586485303</v>
      </c>
      <c r="G84" s="87">
        <f t="shared" si="14"/>
        <v>2942.0791877670708</v>
      </c>
      <c r="H84" s="86">
        <f t="shared" si="14"/>
        <v>2948.2932888391242</v>
      </c>
      <c r="I84" s="87">
        <f t="shared" si="14"/>
        <v>2954.5117587909426</v>
      </c>
      <c r="J84" s="86">
        <f t="shared" si="14"/>
        <v>2960.7345945552602</v>
      </c>
      <c r="K84" s="88">
        <f t="shared" si="14"/>
        <v>2966.9617930712639</v>
      </c>
    </row>
    <row r="85" spans="1:11" x14ac:dyDescent="0.35">
      <c r="A85" s="61">
        <v>720</v>
      </c>
      <c r="B85" s="72">
        <f t="shared" si="15"/>
        <v>2973.1933512845626</v>
      </c>
      <c r="C85" s="78">
        <f t="shared" si="15"/>
        <v>2979.4292661471682</v>
      </c>
      <c r="D85" s="72">
        <f t="shared" si="15"/>
        <v>2985.6695346174834</v>
      </c>
      <c r="E85" s="78">
        <f t="shared" si="15"/>
        <v>2991.9141536602788</v>
      </c>
      <c r="F85" s="72">
        <f t="shared" si="15"/>
        <v>2998.1631202466447</v>
      </c>
      <c r="G85" s="78">
        <f t="shared" si="14"/>
        <v>3004.4164313540182</v>
      </c>
      <c r="H85" s="72">
        <f t="shared" si="14"/>
        <v>3010.6740839660993</v>
      </c>
      <c r="I85" s="78">
        <f t="shared" si="14"/>
        <v>3016.9360750728856</v>
      </c>
      <c r="J85" s="72">
        <f t="shared" si="14"/>
        <v>3023.2024016706137</v>
      </c>
      <c r="K85" s="79">
        <f t="shared" si="14"/>
        <v>3029.4730607617585</v>
      </c>
    </row>
    <row r="86" spans="1:11" x14ac:dyDescent="0.35">
      <c r="A86" s="61">
        <v>730</v>
      </c>
      <c r="B86" s="72">
        <f t="shared" si="15"/>
        <v>3035.7480493549988</v>
      </c>
      <c r="C86" s="78">
        <f t="shared" si="15"/>
        <v>3042.027364465197</v>
      </c>
      <c r="D86" s="72">
        <f t="shared" si="15"/>
        <v>3048.311003113392</v>
      </c>
      <c r="E86" s="78">
        <f t="shared" si="15"/>
        <v>3054.5989623267633</v>
      </c>
      <c r="F86" s="72">
        <f t="shared" si="15"/>
        <v>3060.8912391386148</v>
      </c>
      <c r="G86" s="78">
        <f t="shared" si="14"/>
        <v>3067.1878305883479</v>
      </c>
      <c r="H86" s="72">
        <f t="shared" si="14"/>
        <v>3073.4887337214509</v>
      </c>
      <c r="I86" s="78">
        <f t="shared" si="14"/>
        <v>3079.7939455894707</v>
      </c>
      <c r="J86" s="72">
        <f t="shared" si="14"/>
        <v>3086.1034632500036</v>
      </c>
      <c r="K86" s="79">
        <f t="shared" si="14"/>
        <v>3092.4172837666406</v>
      </c>
    </row>
    <row r="87" spans="1:11" x14ac:dyDescent="0.35">
      <c r="A87" s="61">
        <v>740</v>
      </c>
      <c r="B87" s="72">
        <f t="shared" si="15"/>
        <v>3098.7354042090101</v>
      </c>
      <c r="C87" s="78">
        <f t="shared" si="15"/>
        <v>3105.0578216526924</v>
      </c>
      <c r="D87" s="72">
        <f t="shared" si="15"/>
        <v>3111.3845331792295</v>
      </c>
      <c r="E87" s="78">
        <f t="shared" si="15"/>
        <v>3117.7155358761052</v>
      </c>
      <c r="F87" s="72">
        <f t="shared" si="15"/>
        <v>3124.0508268367239</v>
      </c>
      <c r="G87" s="78">
        <f t="shared" si="14"/>
        <v>3130.3904031603906</v>
      </c>
      <c r="H87" s="72">
        <f t="shared" si="14"/>
        <v>3136.7342619522697</v>
      </c>
      <c r="I87" s="78">
        <f t="shared" si="14"/>
        <v>3143.0824003234197</v>
      </c>
      <c r="J87" s="72">
        <f t="shared" si="14"/>
        <v>3149.4348153907058</v>
      </c>
      <c r="K87" s="79">
        <f t="shared" si="14"/>
        <v>3155.7915042768223</v>
      </c>
    </row>
    <row r="88" spans="1:11" x14ac:dyDescent="0.35">
      <c r="A88" s="65">
        <v>750</v>
      </c>
      <c r="B88" s="66">
        <f t="shared" si="15"/>
        <v>3162.1524641102646</v>
      </c>
      <c r="C88" s="67">
        <f t="shared" si="15"/>
        <v>3168.5176920253116</v>
      </c>
      <c r="D88" s="66">
        <f t="shared" si="15"/>
        <v>3174.887185162002</v>
      </c>
      <c r="E88" s="67">
        <f t="shared" si="15"/>
        <v>3181.2609406661099</v>
      </c>
      <c r="F88" s="66">
        <f t="shared" si="15"/>
        <v>3187.6389556891304</v>
      </c>
      <c r="G88" s="67">
        <f t="shared" si="14"/>
        <v>3194.0212273882771</v>
      </c>
      <c r="H88" s="66">
        <f t="shared" si="14"/>
        <v>3200.407752926435</v>
      </c>
      <c r="I88" s="67">
        <f t="shared" si="14"/>
        <v>3206.7985294721484</v>
      </c>
      <c r="J88" s="66">
        <f t="shared" si="14"/>
        <v>3213.1935541996259</v>
      </c>
      <c r="K88" s="68">
        <f t="shared" si="14"/>
        <v>3219.592824288693</v>
      </c>
    </row>
    <row r="89" spans="1:11" x14ac:dyDescent="0.35">
      <c r="A89" s="61">
        <v>760</v>
      </c>
      <c r="B89" s="72">
        <f t="shared" si="15"/>
        <v>3225.9963369247835</v>
      </c>
      <c r="C89" s="78">
        <f t="shared" si="15"/>
        <v>3232.4040892989215</v>
      </c>
      <c r="D89" s="72">
        <f t="shared" si="15"/>
        <v>3238.8160786077178</v>
      </c>
      <c r="E89" s="78">
        <f t="shared" si="15"/>
        <v>3245.2323020533149</v>
      </c>
      <c r="F89" s="72">
        <f t="shared" si="15"/>
        <v>3251.652756843403</v>
      </c>
      <c r="G89" s="78">
        <f t="shared" si="14"/>
        <v>3258.0774401911904</v>
      </c>
      <c r="H89" s="72">
        <f t="shared" si="14"/>
        <v>3264.5063493153757</v>
      </c>
      <c r="I89" s="78">
        <f t="shared" si="14"/>
        <v>3270.9394814401503</v>
      </c>
      <c r="J89" s="72">
        <f t="shared" si="14"/>
        <v>3277.3768337951597</v>
      </c>
      <c r="K89" s="79">
        <f t="shared" si="14"/>
        <v>3283.8184036154898</v>
      </c>
    </row>
    <row r="90" spans="1:11" x14ac:dyDescent="0.35">
      <c r="A90" s="61">
        <v>770</v>
      </c>
      <c r="B90" s="72">
        <f t="shared" si="15"/>
        <v>3290.2641881416635</v>
      </c>
      <c r="C90" s="78">
        <f t="shared" si="15"/>
        <v>3296.7141846196214</v>
      </c>
      <c r="D90" s="72">
        <f t="shared" si="15"/>
        <v>3303.1683903006751</v>
      </c>
      <c r="E90" s="78">
        <f t="shared" si="15"/>
        <v>3309.6268024415281</v>
      </c>
      <c r="F90" s="72">
        <f t="shared" si="15"/>
        <v>3316.0894183042178</v>
      </c>
      <c r="G90" s="78">
        <f t="shared" si="14"/>
        <v>3322.556235156148</v>
      </c>
      <c r="H90" s="72">
        <f t="shared" si="14"/>
        <v>3329.0272502700354</v>
      </c>
      <c r="I90" s="78">
        <f t="shared" si="14"/>
        <v>3335.5024609238831</v>
      </c>
      <c r="J90" s="72">
        <f t="shared" si="14"/>
        <v>3341.9818644010115</v>
      </c>
      <c r="K90" s="79">
        <f t="shared" si="14"/>
        <v>3348.4654579899998</v>
      </c>
    </row>
    <row r="91" spans="1:11" x14ac:dyDescent="0.35">
      <c r="A91" s="61">
        <v>780</v>
      </c>
      <c r="B91" s="72">
        <f t="shared" si="15"/>
        <v>3354.9532389846686</v>
      </c>
      <c r="C91" s="78">
        <f t="shared" si="15"/>
        <v>3361.4452046840865</v>
      </c>
      <c r="D91" s="72">
        <f t="shared" si="15"/>
        <v>3367.9413523925432</v>
      </c>
      <c r="E91" s="78">
        <f t="shared" si="15"/>
        <v>3374.441679419524</v>
      </c>
      <c r="F91" s="72">
        <f t="shared" si="15"/>
        <v>3380.9461830797118</v>
      </c>
      <c r="G91" s="78">
        <f t="shared" si="14"/>
        <v>3387.4548606929498</v>
      </c>
      <c r="H91" s="72">
        <f t="shared" si="14"/>
        <v>3393.9677095842285</v>
      </c>
      <c r="I91" s="78">
        <f t="shared" si="14"/>
        <v>3400.4847270836908</v>
      </c>
      <c r="J91" s="72">
        <f t="shared" si="14"/>
        <v>3407.0059105265896</v>
      </c>
      <c r="K91" s="79">
        <f t="shared" si="14"/>
        <v>3413.5312572532725</v>
      </c>
    </row>
    <row r="92" spans="1:11" x14ac:dyDescent="0.35">
      <c r="A92" s="61">
        <v>790</v>
      </c>
      <c r="B92" s="72">
        <f t="shared" si="15"/>
        <v>3420.0607646092049</v>
      </c>
      <c r="C92" s="78">
        <f t="shared" si="15"/>
        <v>3426.5944299448984</v>
      </c>
      <c r="D92" s="72">
        <f t="shared" si="15"/>
        <v>3433.1322506159099</v>
      </c>
      <c r="E92" s="78">
        <f t="shared" si="15"/>
        <v>3439.6742239828654</v>
      </c>
      <c r="F92" s="72">
        <f t="shared" si="15"/>
        <v>3446.2203474113976</v>
      </c>
      <c r="G92" s="78">
        <f t="shared" si="14"/>
        <v>3452.7706182721436</v>
      </c>
      <c r="H92" s="72">
        <f t="shared" si="14"/>
        <v>3459.3250339407409</v>
      </c>
      <c r="I92" s="78">
        <f t="shared" si="14"/>
        <v>3465.8835917977922</v>
      </c>
      <c r="J92" s="72">
        <f t="shared" si="14"/>
        <v>3472.4462892288734</v>
      </c>
      <c r="K92" s="79">
        <f t="shared" si="14"/>
        <v>3479.0131236244865</v>
      </c>
    </row>
    <row r="93" spans="1:11" x14ac:dyDescent="0.35">
      <c r="A93" s="61">
        <v>800</v>
      </c>
      <c r="B93" s="72">
        <f t="shared" si="15"/>
        <v>3485.5840923800824</v>
      </c>
      <c r="C93" s="78">
        <f t="shared" si="15"/>
        <v>3492.1591928960188</v>
      </c>
      <c r="D93" s="72">
        <f t="shared" si="15"/>
        <v>3498.7384225775377</v>
      </c>
      <c r="E93" s="78">
        <f t="shared" si="15"/>
        <v>3505.321778834772</v>
      </c>
      <c r="F93" s="72">
        <f t="shared" si="15"/>
        <v>3511.9092590827322</v>
      </c>
      <c r="G93" s="78">
        <f t="shared" ref="G93:K102" si="16">$B$7*(1-($B$6*$K$8/($A93+G$12)))^1.5*(2/3)^1.5*$B$9*SQRT(9806.6)*$K$6*($A93+G$12)^1.5*0.0000036</f>
        <v>3518.5008607412674</v>
      </c>
      <c r="H93" s="72">
        <f t="shared" si="16"/>
        <v>3525.096581235066</v>
      </c>
      <c r="I93" s="78">
        <f t="shared" si="16"/>
        <v>3531.6964179936526</v>
      </c>
      <c r="J93" s="72">
        <f t="shared" si="16"/>
        <v>3538.3003684513242</v>
      </c>
      <c r="K93" s="79">
        <f t="shared" si="16"/>
        <v>3544.9084300472045</v>
      </c>
    </row>
    <row r="94" spans="1:11" x14ac:dyDescent="0.35">
      <c r="A94" s="92">
        <v>810</v>
      </c>
      <c r="B94" s="93">
        <f t="shared" ref="B94:F103" si="17">$B$7*(1-($B$6*$K$8/($A94+B$12)))^1.5*(2/3)^1.5*$B$9*SQRT(9806.6)*$K$6*($A94+B$12)^1.5*0.0000036</f>
        <v>3551.5206002251762</v>
      </c>
      <c r="C94" s="67">
        <f t="shared" si="17"/>
        <v>3558.1368764338931</v>
      </c>
      <c r="D94" s="66">
        <f t="shared" si="17"/>
        <v>3564.7572561267439</v>
      </c>
      <c r="E94" s="67">
        <f t="shared" si="17"/>
        <v>3571.3817367618558</v>
      </c>
      <c r="F94" s="66">
        <f t="shared" si="17"/>
        <v>3578.0103158020866</v>
      </c>
      <c r="G94" s="67">
        <f t="shared" si="16"/>
        <v>3584.6429907149718</v>
      </c>
      <c r="H94" s="66">
        <f t="shared" si="16"/>
        <v>3591.2797589727538</v>
      </c>
      <c r="I94" s="67">
        <f t="shared" si="16"/>
        <v>3597.9206180523497</v>
      </c>
      <c r="J94" s="76">
        <f t="shared" si="16"/>
        <v>3604.5655654353245</v>
      </c>
      <c r="K94" s="91">
        <f t="shared" si="16"/>
        <v>3611.2145986079036</v>
      </c>
    </row>
    <row r="95" spans="1:11" x14ac:dyDescent="0.35">
      <c r="A95" s="94">
        <v>820</v>
      </c>
      <c r="B95" s="105">
        <f t="shared" si="17"/>
        <v>3617.8677150609205</v>
      </c>
      <c r="C95" s="73">
        <f t="shared" si="17"/>
        <v>3624.524912289859</v>
      </c>
      <c r="D95" s="74">
        <f t="shared" si="17"/>
        <v>3631.1861877947804</v>
      </c>
      <c r="E95" s="73">
        <f t="shared" si="17"/>
        <v>3637.85153908034</v>
      </c>
      <c r="F95" s="74">
        <f t="shared" si="17"/>
        <v>3644.5209636557711</v>
      </c>
      <c r="G95" s="73">
        <f t="shared" si="16"/>
        <v>3651.1944590348721</v>
      </c>
      <c r="H95" s="74">
        <f t="shared" si="16"/>
        <v>3657.8720227359709</v>
      </c>
      <c r="I95" s="73">
        <f t="shared" si="16"/>
        <v>3664.5536522819548</v>
      </c>
      <c r="J95" s="74">
        <f t="shared" si="16"/>
        <v>3671.2393452002107</v>
      </c>
      <c r="K95" s="75">
        <f t="shared" si="16"/>
        <v>3677.9290990226368</v>
      </c>
    </row>
    <row r="96" spans="1:11" x14ac:dyDescent="0.35">
      <c r="A96" s="94">
        <v>830</v>
      </c>
      <c r="B96" s="105">
        <f t="shared" si="17"/>
        <v>3684.6229112856154</v>
      </c>
      <c r="C96" s="73">
        <f t="shared" si="17"/>
        <v>3691.3207795300286</v>
      </c>
      <c r="D96" s="74">
        <f t="shared" si="17"/>
        <v>3698.0227013012054</v>
      </c>
      <c r="E96" s="73">
        <f t="shared" si="17"/>
        <v>3704.7286741489302</v>
      </c>
      <c r="F96" s="74">
        <f t="shared" si="17"/>
        <v>3711.4386956274157</v>
      </c>
      <c r="G96" s="73">
        <f t="shared" si="16"/>
        <v>3718.1527632953184</v>
      </c>
      <c r="H96" s="74">
        <f t="shared" si="16"/>
        <v>3724.8708747157029</v>
      </c>
      <c r="I96" s="73">
        <f t="shared" si="16"/>
        <v>3731.5930274560151</v>
      </c>
      <c r="J96" s="74">
        <f t="shared" si="16"/>
        <v>3738.3192190880923</v>
      </c>
      <c r="K96" s="75">
        <f t="shared" si="16"/>
        <v>3745.0494471881507</v>
      </c>
    </row>
    <row r="97" spans="1:11" x14ac:dyDescent="0.35">
      <c r="A97" s="94">
        <v>840</v>
      </c>
      <c r="B97" s="105">
        <f t="shared" si="17"/>
        <v>3751.7837093367666</v>
      </c>
      <c r="C97" s="73">
        <f t="shared" si="17"/>
        <v>3758.5220031188519</v>
      </c>
      <c r="D97" s="74">
        <f t="shared" si="17"/>
        <v>3765.2643261236512</v>
      </c>
      <c r="E97" s="73">
        <f t="shared" si="17"/>
        <v>3772.0106759447381</v>
      </c>
      <c r="F97" s="74">
        <f t="shared" si="17"/>
        <v>3778.7610501799804</v>
      </c>
      <c r="G97" s="73">
        <f t="shared" si="16"/>
        <v>3785.5154464315465</v>
      </c>
      <c r="H97" s="74">
        <f t="shared" si="16"/>
        <v>3792.2738623058876</v>
      </c>
      <c r="I97" s="73">
        <f t="shared" si="16"/>
        <v>3799.0362954137363</v>
      </c>
      <c r="J97" s="74">
        <f t="shared" si="16"/>
        <v>3805.8027433700336</v>
      </c>
      <c r="K97" s="75">
        <f t="shared" si="16"/>
        <v>3812.5732037940179</v>
      </c>
    </row>
    <row r="98" spans="1:11" x14ac:dyDescent="0.35">
      <c r="A98" s="92">
        <v>850</v>
      </c>
      <c r="B98" s="106">
        <f t="shared" si="17"/>
        <v>3819.3476743091246</v>
      </c>
      <c r="C98" s="77">
        <f t="shared" si="17"/>
        <v>3826.1261525430182</v>
      </c>
      <c r="D98" s="76">
        <f t="shared" si="17"/>
        <v>3832.9086361275708</v>
      </c>
      <c r="E98" s="77">
        <f t="shared" si="17"/>
        <v>3839.6951226988522</v>
      </c>
      <c r="F98" s="76">
        <f t="shared" si="17"/>
        <v>3846.4856098970972</v>
      </c>
      <c r="G98" s="77">
        <f t="shared" si="16"/>
        <v>3853.2800953667074</v>
      </c>
      <c r="H98" s="76">
        <f t="shared" si="16"/>
        <v>3860.0785767562684</v>
      </c>
      <c r="I98" s="77">
        <f t="shared" si="16"/>
        <v>3866.8810517184802</v>
      </c>
      <c r="J98" s="76">
        <f t="shared" si="16"/>
        <v>3873.687517910183</v>
      </c>
      <c r="K98" s="91">
        <f t="shared" si="16"/>
        <v>3880.4979729923421</v>
      </c>
    </row>
    <row r="99" spans="1:11" x14ac:dyDescent="0.35">
      <c r="A99" s="94">
        <v>860</v>
      </c>
      <c r="B99" s="105">
        <f t="shared" si="17"/>
        <v>3887.3124146300379</v>
      </c>
      <c r="C99" s="73">
        <f t="shared" si="17"/>
        <v>3894.1308404924166</v>
      </c>
      <c r="D99" s="74">
        <f t="shared" si="17"/>
        <v>3900.9532482527402</v>
      </c>
      <c r="E99" s="73">
        <f t="shared" si="17"/>
        <v>3907.7796355883306</v>
      </c>
      <c r="F99" s="74">
        <f t="shared" si="17"/>
        <v>3914.6100001805571</v>
      </c>
      <c r="G99" s="73">
        <f t="shared" si="16"/>
        <v>3921.4443397148511</v>
      </c>
      <c r="H99" s="74">
        <f t="shared" si="16"/>
        <v>3928.282651880686</v>
      </c>
      <c r="I99" s="73">
        <f t="shared" si="16"/>
        <v>3935.1249343715403</v>
      </c>
      <c r="J99" s="74">
        <f t="shared" si="16"/>
        <v>3941.9711848849247</v>
      </c>
      <c r="K99" s="75">
        <f t="shared" si="16"/>
        <v>3948.8214011223345</v>
      </c>
    </row>
    <row r="100" spans="1:11" x14ac:dyDescent="0.35">
      <c r="A100" s="94">
        <v>870</v>
      </c>
      <c r="B100" s="105">
        <f t="shared" si="17"/>
        <v>3955.6755807892641</v>
      </c>
      <c r="C100" s="73">
        <f t="shared" si="17"/>
        <v>3962.5337215951795</v>
      </c>
      <c r="D100" s="74">
        <f t="shared" si="17"/>
        <v>3969.3958212535313</v>
      </c>
      <c r="E100" s="73">
        <f t="shared" si="17"/>
        <v>3976.2618774817015</v>
      </c>
      <c r="F100" s="74">
        <f t="shared" si="17"/>
        <v>3983.131888001029</v>
      </c>
      <c r="G100" s="73">
        <f t="shared" si="16"/>
        <v>3990.005850536782</v>
      </c>
      <c r="H100" s="74">
        <f t="shared" si="16"/>
        <v>3996.8837628181577</v>
      </c>
      <c r="I100" s="73">
        <f t="shared" si="16"/>
        <v>4003.7656225782357</v>
      </c>
      <c r="J100" s="74">
        <f t="shared" si="16"/>
        <v>4010.6514275540367</v>
      </c>
      <c r="K100" s="75">
        <f t="shared" si="16"/>
        <v>4017.5411754864353</v>
      </c>
    </row>
    <row r="101" spans="1:11" x14ac:dyDescent="0.35">
      <c r="A101" s="94">
        <v>880</v>
      </c>
      <c r="B101" s="105">
        <f t="shared" si="17"/>
        <v>4024.4348641202018</v>
      </c>
      <c r="C101" s="73">
        <f t="shared" si="17"/>
        <v>4031.3324912039579</v>
      </c>
      <c r="D101" s="74">
        <f t="shared" si="17"/>
        <v>4038.2340544901749</v>
      </c>
      <c r="E101" s="73">
        <f t="shared" si="17"/>
        <v>4045.1395517351934</v>
      </c>
      <c r="F101" s="74">
        <f t="shared" si="17"/>
        <v>4052.0489806991768</v>
      </c>
      <c r="G101" s="73">
        <f t="shared" si="16"/>
        <v>4058.9623391460873</v>
      </c>
      <c r="H101" s="74">
        <f t="shared" si="16"/>
        <v>4065.8796248437216</v>
      </c>
      <c r="I101" s="73">
        <f t="shared" si="16"/>
        <v>4072.8008355636734</v>
      </c>
      <c r="J101" s="74">
        <f t="shared" si="16"/>
        <v>4079.7259690813166</v>
      </c>
      <c r="K101" s="75">
        <f t="shared" si="16"/>
        <v>4086.6550231758124</v>
      </c>
    </row>
    <row r="102" spans="1:11" x14ac:dyDescent="0.35">
      <c r="A102" s="94">
        <v>890</v>
      </c>
      <c r="B102" s="105">
        <f t="shared" si="17"/>
        <v>4093.5879956300801</v>
      </c>
      <c r="C102" s="73">
        <f t="shared" si="17"/>
        <v>4100.5248842308001</v>
      </c>
      <c r="D102" s="74">
        <f t="shared" si="17"/>
        <v>4107.4656867684153</v>
      </c>
      <c r="E102" s="73">
        <f t="shared" si="17"/>
        <v>4114.4104010370675</v>
      </c>
      <c r="F102" s="74">
        <f t="shared" si="17"/>
        <v>4121.3590248346618</v>
      </c>
      <c r="G102" s="73">
        <f t="shared" si="16"/>
        <v>4128.3115559627995</v>
      </c>
      <c r="H102" s="74">
        <f t="shared" si="16"/>
        <v>4135.2679922267807</v>
      </c>
      <c r="I102" s="73">
        <f t="shared" si="16"/>
        <v>4142.2283314356191</v>
      </c>
      <c r="J102" s="74">
        <f t="shared" si="16"/>
        <v>4149.1925714020008</v>
      </c>
      <c r="K102" s="75">
        <f t="shared" si="16"/>
        <v>4156.1607099422745</v>
      </c>
    </row>
    <row r="103" spans="1:11" x14ac:dyDescent="0.35">
      <c r="A103" s="92">
        <v>900</v>
      </c>
      <c r="B103" s="106">
        <f t="shared" si="17"/>
        <v>4163.132744876475</v>
      </c>
      <c r="C103" s="77">
        <f t="shared" si="17"/>
        <v>4170.1086740282735</v>
      </c>
      <c r="D103" s="76">
        <f t="shared" si="17"/>
        <v>4177.0884952249826</v>
      </c>
      <c r="E103" s="77">
        <f t="shared" si="17"/>
        <v>4184.0722062975601</v>
      </c>
      <c r="F103" s="76">
        <f t="shared" si="17"/>
        <v>4191.0598050805756</v>
      </c>
      <c r="G103" s="77">
        <f t="shared" ref="G103:K114" si="18">$B$7*(1-($B$6*$K$8/($A103+G$12)))^1.5*(2/3)^1.5*$B$9*SQRT(9806.6)*$K$6*($A103+G$12)^1.5*0.0000036</f>
        <v>4198.0512894122121</v>
      </c>
      <c r="H103" s="76">
        <f t="shared" si="18"/>
        <v>4205.0466571342722</v>
      </c>
      <c r="I103" s="77">
        <f t="shared" si="18"/>
        <v>4212.045906092113</v>
      </c>
      <c r="J103" s="76">
        <f t="shared" si="18"/>
        <v>4219.0490341347204</v>
      </c>
      <c r="K103" s="91">
        <f t="shared" si="18"/>
        <v>4226.0560391146091</v>
      </c>
    </row>
    <row r="104" spans="1:11" x14ac:dyDescent="0.35">
      <c r="A104" s="94">
        <v>910</v>
      </c>
      <c r="B104" s="105">
        <f t="shared" ref="B104:F115" si="19">$B$7*(1-($B$6*$K$8/($A104+B$12)))^1.5*(2/3)^1.5*$B$9*SQRT(9806.6)*$K$6*($A104+B$12)^1.5*0.0000036</f>
        <v>4233.0669188878965</v>
      </c>
      <c r="C104" s="73">
        <f t="shared" si="19"/>
        <v>4240.0816713142149</v>
      </c>
      <c r="D104" s="74">
        <f t="shared" si="19"/>
        <v>4247.1002942567648</v>
      </c>
      <c r="E104" s="73">
        <f t="shared" si="19"/>
        <v>4254.1227855822744</v>
      </c>
      <c r="F104" s="74">
        <f t="shared" si="19"/>
        <v>4261.1491431609966</v>
      </c>
      <c r="G104" s="73">
        <f t="shared" si="18"/>
        <v>4268.1793648666862</v>
      </c>
      <c r="H104" s="74">
        <f t="shared" si="18"/>
        <v>4275.2134485766119</v>
      </c>
      <c r="I104" s="73">
        <f t="shared" si="18"/>
        <v>4282.2513921715481</v>
      </c>
      <c r="J104" s="74">
        <f t="shared" si="18"/>
        <v>4289.2931935357301</v>
      </c>
      <c r="K104" s="75">
        <f t="shared" si="18"/>
        <v>4296.3388505568837</v>
      </c>
    </row>
    <row r="105" spans="1:11" x14ac:dyDescent="0.35">
      <c r="A105" s="94">
        <v>920</v>
      </c>
      <c r="B105" s="105">
        <f t="shared" si="19"/>
        <v>4303.3883611261945</v>
      </c>
      <c r="C105" s="73">
        <f t="shared" si="19"/>
        <v>4310.4417231383086</v>
      </c>
      <c r="D105" s="74">
        <f t="shared" si="19"/>
        <v>4317.4989344913265</v>
      </c>
      <c r="E105" s="73">
        <f t="shared" si="19"/>
        <v>4324.5599930867602</v>
      </c>
      <c r="F105" s="74">
        <f t="shared" si="19"/>
        <v>4331.624896829584</v>
      </c>
      <c r="G105" s="73">
        <f t="shared" si="18"/>
        <v>4338.6936436281594</v>
      </c>
      <c r="H105" s="74">
        <f t="shared" si="18"/>
        <v>4345.7662313942847</v>
      </c>
      <c r="I105" s="73">
        <f t="shared" si="18"/>
        <v>4352.8426580431451</v>
      </c>
      <c r="J105" s="74">
        <f t="shared" si="18"/>
        <v>4359.9229214933139</v>
      </c>
      <c r="K105" s="75">
        <f t="shared" si="18"/>
        <v>4367.0070196667421</v>
      </c>
    </row>
    <row r="106" spans="1:11" x14ac:dyDescent="0.35">
      <c r="A106" s="94">
        <v>930</v>
      </c>
      <c r="B106" s="105">
        <f t="shared" si="19"/>
        <v>4374.094950488784</v>
      </c>
      <c r="C106" s="73">
        <f t="shared" si="19"/>
        <v>4381.1867118881191</v>
      </c>
      <c r="D106" s="74">
        <f t="shared" si="19"/>
        <v>4388.2823017967921</v>
      </c>
      <c r="E106" s="73">
        <f t="shared" si="19"/>
        <v>4395.3817181502191</v>
      </c>
      <c r="F106" s="74">
        <f t="shared" si="19"/>
        <v>4402.4849588871193</v>
      </c>
      <c r="G106" s="73">
        <f t="shared" si="18"/>
        <v>4409.5920219495538</v>
      </c>
      <c r="H106" s="74">
        <f t="shared" si="18"/>
        <v>4416.7029052828957</v>
      </c>
      <c r="I106" s="73">
        <f t="shared" si="18"/>
        <v>4423.8176068358534</v>
      </c>
      <c r="J106" s="74">
        <f t="shared" si="18"/>
        <v>4430.9361245603995</v>
      </c>
      <c r="K106" s="75">
        <f t="shared" si="18"/>
        <v>4438.0584564118144</v>
      </c>
    </row>
    <row r="107" spans="1:11" x14ac:dyDescent="0.35">
      <c r="A107" s="94">
        <v>940</v>
      </c>
      <c r="B107" s="105">
        <f t="shared" si="19"/>
        <v>4445.1846003486762</v>
      </c>
      <c r="C107" s="73">
        <f t="shared" si="19"/>
        <v>4452.3145543328119</v>
      </c>
      <c r="D107" s="74">
        <f t="shared" si="19"/>
        <v>4459.4483163293298</v>
      </c>
      <c r="E107" s="73">
        <f t="shared" si="19"/>
        <v>4466.5858843065853</v>
      </c>
      <c r="F107" s="74">
        <f t="shared" si="19"/>
        <v>4473.7272562361986</v>
      </c>
      <c r="G107" s="73">
        <f t="shared" si="18"/>
        <v>4480.872430093018</v>
      </c>
      <c r="H107" s="74">
        <f t="shared" si="18"/>
        <v>4488.0214038551148</v>
      </c>
      <c r="I107" s="73">
        <f t="shared" si="18"/>
        <v>4495.174175503802</v>
      </c>
      <c r="J107" s="74">
        <f t="shared" si="18"/>
        <v>4502.3307430235891</v>
      </c>
      <c r="K107" s="75">
        <f t="shared" si="18"/>
        <v>4509.4911044022037</v>
      </c>
    </row>
    <row r="108" spans="1:11" x14ac:dyDescent="0.35">
      <c r="A108" s="92">
        <v>950</v>
      </c>
      <c r="B108" s="106">
        <f t="shared" si="19"/>
        <v>4516.6552576305576</v>
      </c>
      <c r="C108" s="77">
        <f t="shared" si="19"/>
        <v>4523.8232007027673</v>
      </c>
      <c r="D108" s="76">
        <f t="shared" si="19"/>
        <v>4530.9949316161119</v>
      </c>
      <c r="E108" s="77">
        <f t="shared" si="19"/>
        <v>4538.17044837106</v>
      </c>
      <c r="F108" s="76">
        <f t="shared" si="19"/>
        <v>4545.3497489712299</v>
      </c>
      <c r="G108" s="77">
        <f t="shared" si="18"/>
        <v>4552.5328314233884</v>
      </c>
      <c r="H108" s="76">
        <f t="shared" si="18"/>
        <v>4559.7196937374692</v>
      </c>
      <c r="I108" s="77">
        <f t="shared" si="18"/>
        <v>4566.9103339265375</v>
      </c>
      <c r="J108" s="76">
        <f t="shared" si="18"/>
        <v>4574.1047500067807</v>
      </c>
      <c r="K108" s="91">
        <f t="shared" si="18"/>
        <v>4581.3029399975103</v>
      </c>
    </row>
    <row r="109" spans="1:11" x14ac:dyDescent="0.35">
      <c r="A109" s="94">
        <v>960</v>
      </c>
      <c r="B109" s="105">
        <f t="shared" si="19"/>
        <v>4588.5049019211565</v>
      </c>
      <c r="C109" s="73">
        <f t="shared" si="19"/>
        <v>4595.7106338032609</v>
      </c>
      <c r="D109" s="74">
        <f t="shared" si="19"/>
        <v>4602.9201336724382</v>
      </c>
      <c r="E109" s="73">
        <f t="shared" si="19"/>
        <v>4610.1333995604218</v>
      </c>
      <c r="F109" s="74">
        <f t="shared" si="19"/>
        <v>4617.3504295020048</v>
      </c>
      <c r="G109" s="73">
        <f t="shared" si="18"/>
        <v>4624.5712215350632</v>
      </c>
      <c r="H109" s="74">
        <f t="shared" si="18"/>
        <v>4631.7957737005363</v>
      </c>
      <c r="I109" s="73">
        <f t="shared" si="18"/>
        <v>4639.0240840424403</v>
      </c>
      <c r="J109" s="74">
        <f t="shared" si="18"/>
        <v>4646.2561506077918</v>
      </c>
      <c r="K109" s="75">
        <f t="shared" si="18"/>
        <v>4653.4919714466942</v>
      </c>
    </row>
    <row r="110" spans="1:11" x14ac:dyDescent="0.35">
      <c r="A110" s="94">
        <v>970</v>
      </c>
      <c r="B110" s="105">
        <f t="shared" si="19"/>
        <v>4660.7315446122702</v>
      </c>
      <c r="C110" s="73">
        <f t="shared" si="19"/>
        <v>4667.9748681606625</v>
      </c>
      <c r="D110" s="74">
        <f t="shared" si="19"/>
        <v>4675.2219401510429</v>
      </c>
      <c r="E110" s="73">
        <f t="shared" si="19"/>
        <v>4682.4727586455738</v>
      </c>
      <c r="F110" s="74">
        <f t="shared" si="19"/>
        <v>4689.7273217094407</v>
      </c>
      <c r="G110" s="73">
        <f t="shared" si="18"/>
        <v>4696.9856274108224</v>
      </c>
      <c r="H110" s="74">
        <f t="shared" si="18"/>
        <v>4704.2476738208607</v>
      </c>
      <c r="I110" s="73">
        <f t="shared" si="18"/>
        <v>4711.5134590137095</v>
      </c>
      <c r="J110" s="74">
        <f t="shared" si="18"/>
        <v>4718.7829810664743</v>
      </c>
      <c r="K110" s="75">
        <f t="shared" si="18"/>
        <v>4726.0562380592155</v>
      </c>
    </row>
    <row r="111" spans="1:11" x14ac:dyDescent="0.35">
      <c r="A111" s="94">
        <v>980</v>
      </c>
      <c r="B111" s="105">
        <f t="shared" si="19"/>
        <v>4733.3332280749783</v>
      </c>
      <c r="C111" s="73">
        <f t="shared" si="19"/>
        <v>4740.6139491997383</v>
      </c>
      <c r="D111" s="74">
        <f t="shared" si="19"/>
        <v>4747.8983995224062</v>
      </c>
      <c r="E111" s="73">
        <f t="shared" si="19"/>
        <v>4755.186577134833</v>
      </c>
      <c r="F111" s="74">
        <f t="shared" si="19"/>
        <v>4762.4784801318146</v>
      </c>
      <c r="G111" s="73">
        <f t="shared" si="18"/>
        <v>4769.7741066110357</v>
      </c>
      <c r="H111" s="74">
        <f t="shared" si="18"/>
        <v>4777.0734546731137</v>
      </c>
      <c r="I111" s="73">
        <f t="shared" si="18"/>
        <v>4784.3765224215449</v>
      </c>
      <c r="J111" s="74">
        <f t="shared" si="18"/>
        <v>4791.6833079627477</v>
      </c>
      <c r="K111" s="75">
        <f t="shared" si="18"/>
        <v>4798.9938094060262</v>
      </c>
    </row>
    <row r="112" spans="1:11" x14ac:dyDescent="0.35">
      <c r="A112" s="94">
        <v>990</v>
      </c>
      <c r="B112" s="105">
        <f t="shared" si="19"/>
        <v>4806.3080248635379</v>
      </c>
      <c r="C112" s="73">
        <f t="shared" si="19"/>
        <v>4813.6259524503621</v>
      </c>
      <c r="D112" s="74">
        <f t="shared" si="19"/>
        <v>4820.9475902844115</v>
      </c>
      <c r="E112" s="73">
        <f t="shared" si="19"/>
        <v>4828.2729364864599</v>
      </c>
      <c r="F112" s="74">
        <f t="shared" si="19"/>
        <v>4835.6019891801479</v>
      </c>
      <c r="G112" s="73">
        <f t="shared" si="18"/>
        <v>4842.9347464919383</v>
      </c>
      <c r="H112" s="74">
        <f t="shared" si="18"/>
        <v>4850.2712065511678</v>
      </c>
      <c r="I112" s="73">
        <f t="shared" si="18"/>
        <v>4857.6113674899798</v>
      </c>
      <c r="J112" s="74">
        <f t="shared" si="18"/>
        <v>4864.9552274433318</v>
      </c>
      <c r="K112" s="75">
        <f t="shared" si="18"/>
        <v>4872.3027845490251</v>
      </c>
    </row>
    <row r="113" spans="1:11" x14ac:dyDescent="0.35">
      <c r="A113" s="96">
        <v>1000</v>
      </c>
      <c r="B113" s="107">
        <f t="shared" si="19"/>
        <v>4879.6540369476525</v>
      </c>
      <c r="C113" s="108">
        <f t="shared" si="19"/>
        <v>4887.0089827826196</v>
      </c>
      <c r="D113" s="109">
        <f t="shared" si="19"/>
        <v>4894.3676202001134</v>
      </c>
      <c r="E113" s="108">
        <f t="shared" si="19"/>
        <v>4901.7299473491285</v>
      </c>
      <c r="F113" s="109">
        <f t="shared" si="19"/>
        <v>4909.0959623814197</v>
      </c>
      <c r="G113" s="108">
        <f t="shared" si="18"/>
        <v>4916.4656634515486</v>
      </c>
      <c r="H113" s="109">
        <f t="shared" si="18"/>
        <v>4923.8390487168008</v>
      </c>
      <c r="I113" s="108">
        <f t="shared" si="18"/>
        <v>4931.2161163372521</v>
      </c>
      <c r="J113" s="109">
        <f t="shared" si="18"/>
        <v>4938.596864475724</v>
      </c>
      <c r="K113" s="110">
        <f t="shared" si="18"/>
        <v>4945.9812912977986</v>
      </c>
    </row>
    <row r="114" spans="1:11" x14ac:dyDescent="0.35">
      <c r="A114" s="111">
        <v>1010</v>
      </c>
      <c r="B114" s="112">
        <f t="shared" si="19"/>
        <v>4953.3693949717699</v>
      </c>
      <c r="C114" s="113">
        <f t="shared" si="19"/>
        <v>4960.761173668704</v>
      </c>
      <c r="D114" s="112">
        <f t="shared" si="19"/>
        <v>4968.1566255623502</v>
      </c>
      <c r="E114" s="113">
        <f t="shared" si="19"/>
        <v>4975.5557488291952</v>
      </c>
      <c r="F114" s="112">
        <f t="shared" si="19"/>
        <v>4982.9585416484724</v>
      </c>
      <c r="G114" s="113">
        <f t="shared" si="18"/>
        <v>4990.3650022020593</v>
      </c>
      <c r="H114" s="112">
        <f t="shared" si="18"/>
        <v>4997.7751286745797</v>
      </c>
      <c r="I114" s="113">
        <f t="shared" si="18"/>
        <v>5005.1889192533345</v>
      </c>
      <c r="J114" s="112">
        <f t="shared" si="18"/>
        <v>5012.6063721283099</v>
      </c>
      <c r="K114" s="113">
        <f t="shared" si="18"/>
        <v>5020.0274854921845</v>
      </c>
    </row>
    <row r="115" spans="1:11" x14ac:dyDescent="0.35">
      <c r="A115" s="114">
        <v>1020</v>
      </c>
      <c r="B115" s="115">
        <f t="shared" si="19"/>
        <v>5027.4522575402816</v>
      </c>
      <c r="C115" s="116">
        <f t="shared" si="19"/>
        <v>5034.8806864706285</v>
      </c>
      <c r="D115" s="115">
        <f t="shared" si="19"/>
        <v>5042.3127704838826</v>
      </c>
      <c r="E115" s="116">
        <f t="shared" si="19"/>
        <v>5049.748507783358</v>
      </c>
      <c r="F115" s="115">
        <f t="shared" si="19"/>
        <v>5057.1878965750348</v>
      </c>
      <c r="G115" s="116">
        <f>$B$7*(1-($B$6*$K$8/($A115+G$12)))^1.5*(2/3)^1.5*$B$9*SQRT(9806.6)*$K$6*($A115+G$12)^1.5*0.0000036</f>
        <v>5064.6309350675283</v>
      </c>
      <c r="H115" s="115">
        <f>$B$7*(1-($B$6*$K$8/($A115+H$12)))^1.5*(2/3)^1.5*$B$9*SQRT(9806.6)*$K$6*($A115+H$12)^1.5*0.0000036</f>
        <v>5072.077621472059</v>
      </c>
      <c r="I115" s="116"/>
      <c r="J115" s="115"/>
      <c r="K115" s="116"/>
    </row>
  </sheetData>
  <sheetProtection algorithmName="SHA-512" hashValue="3PkdQ3tt/FsU4T8WUeZmjPDpBpopHm7AKyHy+6sRGc1g0ZkDP6P4RdiBXf642SegaU4312MHmGdIcS/sa0pChQ==" saltValue="O84fPSPxfQV18SB97LadpA==" spinCount="100000" sheet="1" objects="1" scenarios="1" selectLockedCells="1"/>
  <mergeCells count="4">
    <mergeCell ref="A3:K3"/>
    <mergeCell ref="J5:K5"/>
    <mergeCell ref="F5:I5"/>
    <mergeCell ref="A5:E5"/>
  </mergeCells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  <rowBreaks count="1" manualBreakCount="1">
    <brk id="5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debiet 076_ARKON Z1458_2,5 ls</vt:lpstr>
      <vt:lpstr>debiet 102_ARKON Z1458_5-10 ls</vt:lpstr>
      <vt:lpstr>debiet 178_ARKON Z1458_25 ls</vt:lpstr>
      <vt:lpstr>debiet305_ARKON Z1458_50-100 ls</vt:lpstr>
      <vt:lpstr>debiet 457_ARKON Z1458_250 ls</vt:lpstr>
      <vt:lpstr>deb 762_ARKON Z1458_500-1000 ls</vt:lpstr>
      <vt:lpstr>'deb 762_ARKON Z1458_500-1000 ls'!Print_Area</vt:lpstr>
      <vt:lpstr>'debiet 076_ARKON Z1458_2,5 ls'!Print_Area</vt:lpstr>
      <vt:lpstr>'debiet 102_ARKON Z1458_5-10 ls'!Print_Area</vt:lpstr>
      <vt:lpstr>'debiet 178_ARKON Z1458_25 ls'!Print_Area</vt:lpstr>
      <vt:lpstr>'debiet 457_ARKON Z1458_250 ls'!Print_Area</vt:lpstr>
      <vt:lpstr>'debiet305_ARKON Z1458_50-100 ls'!Print_Area</vt:lpstr>
      <vt:lpstr>'deb 762_ARKON Z1458_500-1000 ls'!Print_Titles</vt:lpstr>
      <vt:lpstr>'debiet 457_ARKON Z1458_250 ls'!Print_Titles</vt:lpstr>
    </vt:vector>
  </TitlesOfParts>
  <Company>VITO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Kenis Cindy</dc:creator>
  <cp:lastModifiedBy>Kenis Cindy</cp:lastModifiedBy>
  <cp:lastPrinted>2018-03-29T13:14:55Z</cp:lastPrinted>
  <dcterms:created xsi:type="dcterms:W3CDTF">2017-02-27T16:03:48Z</dcterms:created>
  <dcterms:modified xsi:type="dcterms:W3CDTF">2018-09-10T08:56:39Z</dcterms:modified>
</cp:coreProperties>
</file>